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05-2023 Gloria-Colombia km 25 al 30\"/>
    </mc:Choice>
  </mc:AlternateContent>
  <bookViews>
    <workbookView xWindow="0" yWindow="0" windowWidth="28800" windowHeight="12315"/>
  </bookViews>
  <sheets>
    <sheet name="COLOMBIA 25.0-30.0" sheetId="1" r:id="rId1"/>
  </sheets>
  <definedNames>
    <definedName name="_xlnm._FilterDatabase" localSheetId="0" hidden="1">'COLOMBIA 25.0-30.0'!$A$13:$H$327</definedName>
    <definedName name="_xlnm.Print_Area" localSheetId="0">'COLOMBIA 25.0-30.0'!$A$1:$H$334</definedName>
    <definedName name="_xlnm.Print_Titles" localSheetId="0">'COLOMBIA 25.0-30.0'!$1:$13</definedName>
  </definedNames>
  <calcPr calcId="152511"/>
  <extLs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E206" i="1" l="1"/>
  <c r="H206" i="1" s="1"/>
  <c r="H150" i="1" l="1"/>
  <c r="H152" i="1"/>
  <c r="H154" i="1"/>
  <c r="H156" i="1"/>
  <c r="H158" i="1"/>
  <c r="H160" i="1"/>
  <c r="H162" i="1"/>
  <c r="H166" i="1"/>
  <c r="H168" i="1"/>
  <c r="H170" i="1"/>
  <c r="H172" i="1"/>
  <c r="H174" i="1"/>
  <c r="H176" i="1"/>
  <c r="H178" i="1"/>
  <c r="H180" i="1"/>
  <c r="H182" i="1"/>
  <c r="H184" i="1"/>
  <c r="H186" i="1"/>
  <c r="H188" i="1"/>
  <c r="H190" i="1"/>
  <c r="H192" i="1"/>
  <c r="H196" i="1"/>
  <c r="H198" i="1"/>
  <c r="H200" i="1"/>
  <c r="H202" i="1"/>
  <c r="H204" i="1"/>
  <c r="H210" i="1"/>
  <c r="H212" i="1"/>
  <c r="H214" i="1"/>
  <c r="H218" i="1"/>
  <c r="H220" i="1"/>
  <c r="H222" i="1"/>
  <c r="H226" i="1"/>
  <c r="H228" i="1"/>
  <c r="H230" i="1"/>
  <c r="H232" i="1"/>
  <c r="H236" i="1"/>
  <c r="H238" i="1"/>
  <c r="H240" i="1"/>
  <c r="H242" i="1"/>
  <c r="H244" i="1"/>
  <c r="H248" i="1"/>
  <c r="H250" i="1"/>
  <c r="H252" i="1"/>
  <c r="H254" i="1"/>
  <c r="H256" i="1"/>
  <c r="H258" i="1"/>
  <c r="H262" i="1"/>
  <c r="H264" i="1"/>
  <c r="H266" i="1"/>
  <c r="H268" i="1"/>
  <c r="H272" i="1"/>
  <c r="H274" i="1"/>
  <c r="H276" i="1"/>
  <c r="H278" i="1"/>
  <c r="H282" i="1"/>
  <c r="H284" i="1"/>
  <c r="H286" i="1"/>
  <c r="H290" i="1"/>
  <c r="H292" i="1"/>
  <c r="H294" i="1"/>
  <c r="H146" i="1" l="1"/>
  <c r="H144" i="1"/>
  <c r="H142" i="1"/>
  <c r="H140" i="1"/>
  <c r="H136" i="1"/>
  <c r="H134" i="1"/>
  <c r="H132" i="1"/>
  <c r="H130" i="1"/>
  <c r="H128" i="1"/>
  <c r="H126" i="1"/>
  <c r="H122" i="1"/>
  <c r="H120" i="1"/>
  <c r="H118" i="1"/>
  <c r="H116" i="1"/>
  <c r="H114" i="1"/>
  <c r="H109" i="1"/>
  <c r="H324" i="1" l="1"/>
  <c r="E16" i="1"/>
  <c r="E329" i="1" s="1"/>
  <c r="H329" i="1" s="1"/>
  <c r="E46" i="1"/>
  <c r="E34" i="1" l="1"/>
  <c r="E32" i="1"/>
  <c r="E30" i="1"/>
  <c r="E18" i="1"/>
  <c r="H24" i="1" l="1"/>
  <c r="H107" i="1"/>
  <c r="H22" i="1" l="1"/>
  <c r="H50" i="1" l="1"/>
  <c r="H20" i="1" l="1"/>
  <c r="H99" i="1" l="1"/>
  <c r="H97" i="1"/>
  <c r="H95" i="1"/>
  <c r="H81" i="1"/>
  <c r="H79" i="1"/>
  <c r="H77" i="1"/>
  <c r="H71" i="1"/>
  <c r="H83" i="1" l="1"/>
  <c r="H89" i="1"/>
  <c r="H87" i="1"/>
  <c r="H105" i="1"/>
  <c r="H103" i="1"/>
  <c r="H101" i="1"/>
  <c r="H63" i="1"/>
  <c r="H316" i="1" l="1"/>
  <c r="H314" i="1"/>
  <c r="H318" i="1" l="1"/>
  <c r="H308" i="1"/>
  <c r="H306" i="1"/>
  <c r="H46" i="1" l="1"/>
  <c r="H48" i="1"/>
  <c r="H40" i="1"/>
  <c r="H38" i="1"/>
  <c r="H327" i="1"/>
  <c r="H322" i="1"/>
  <c r="H320" i="1"/>
  <c r="H312" i="1"/>
  <c r="H310" i="1"/>
  <c r="H304" i="1"/>
  <c r="H302" i="1"/>
  <c r="H300" i="1"/>
  <c r="H298" i="1"/>
  <c r="A18" i="1" l="1"/>
  <c r="A20" i="1" l="1"/>
  <c r="A22" i="1" s="1"/>
  <c r="A24" i="1" s="1"/>
  <c r="A28" i="1" s="1"/>
  <c r="A30" i="1" l="1"/>
  <c r="A32" i="1" s="1"/>
  <c r="A34" i="1" s="1"/>
  <c r="A36" i="1" s="1"/>
  <c r="A38" i="1" s="1"/>
  <c r="A40" i="1" s="1"/>
  <c r="A44" i="1" s="1"/>
  <c r="A46" i="1" s="1"/>
  <c r="H85" i="1"/>
  <c r="A48" i="1" l="1"/>
  <c r="H36" i="1"/>
  <c r="H34" i="1"/>
  <c r="H32" i="1"/>
  <c r="H30" i="1"/>
  <c r="H16" i="1"/>
  <c r="H28" i="1"/>
  <c r="A50" i="1" l="1"/>
  <c r="H75" i="1"/>
  <c r="H73" i="1"/>
  <c r="H69" i="1"/>
  <c r="H57" i="1"/>
  <c r="H18" i="1"/>
  <c r="A55" i="1" l="1"/>
  <c r="A57" i="1" s="1"/>
  <c r="A59" i="1" s="1"/>
  <c r="H61" i="1"/>
  <c r="A61" i="1" l="1"/>
  <c r="A63" i="1" s="1"/>
  <c r="A65" i="1" s="1"/>
  <c r="A69" i="1" s="1"/>
  <c r="A71" i="1" l="1"/>
  <c r="A73" i="1" s="1"/>
  <c r="A75" i="1" s="1"/>
  <c r="A77" i="1" s="1"/>
  <c r="A79" i="1" s="1"/>
  <c r="A81" i="1" s="1"/>
  <c r="A83" i="1" s="1"/>
  <c r="H59" i="1"/>
  <c r="H55" i="1"/>
  <c r="H331" i="1" l="1"/>
  <c r="A85" i="1"/>
  <c r="A87" i="1" l="1"/>
  <c r="A89" i="1" s="1"/>
  <c r="A91" i="1" s="1"/>
  <c r="A95" i="1" s="1"/>
  <c r="H332" i="1"/>
  <c r="H333" i="1" s="1"/>
  <c r="A97" i="1" l="1"/>
  <c r="A99" i="1" s="1"/>
  <c r="A101" i="1" s="1"/>
  <c r="A103" i="1" s="1"/>
  <c r="A105" i="1" s="1"/>
  <c r="A107" i="1" l="1"/>
  <c r="A109" i="1" l="1"/>
  <c r="A114" i="1" s="1"/>
  <c r="A116" i="1" s="1"/>
  <c r="A118" i="1" s="1"/>
  <c r="A120" i="1" s="1"/>
  <c r="A122" i="1" s="1"/>
  <c r="A126" i="1" s="1"/>
  <c r="A128" i="1" s="1"/>
  <c r="A130" i="1" s="1"/>
  <c r="A132" i="1" s="1"/>
  <c r="A134" i="1" s="1"/>
  <c r="A136" i="1" s="1"/>
  <c r="A140" i="1" s="1"/>
  <c r="A142" i="1" s="1"/>
  <c r="A144" i="1" s="1"/>
  <c r="A146" i="1" s="1"/>
  <c r="A150" i="1" s="1"/>
  <c r="A152" i="1" s="1"/>
  <c r="A154" i="1" s="1"/>
  <c r="A156" i="1" s="1"/>
  <c r="A158" i="1" s="1"/>
  <c r="A160" i="1" s="1"/>
  <c r="A162" i="1" s="1"/>
  <c r="A166" i="1" s="1"/>
  <c r="A168" i="1" s="1"/>
  <c r="A170" i="1" s="1"/>
  <c r="A172" i="1" s="1"/>
  <c r="A174" i="1" s="1"/>
  <c r="A176" i="1" s="1"/>
  <c r="A178" i="1" s="1"/>
  <c r="A180" i="1" s="1"/>
  <c r="A182" i="1" s="1"/>
  <c r="A184" i="1" s="1"/>
  <c r="A186" i="1" s="1"/>
  <c r="A188" i="1" s="1"/>
  <c r="A190" i="1" s="1"/>
  <c r="A192" i="1" s="1"/>
  <c r="A196" i="1" s="1"/>
  <c r="A198" i="1" s="1"/>
  <c r="A200" i="1" s="1"/>
  <c r="A202" i="1" s="1"/>
  <c r="A204" i="1" s="1"/>
  <c r="A212" i="1" l="1"/>
  <c r="A214" i="1" s="1"/>
  <c r="A218" i="1" s="1"/>
  <c r="A220" i="1" s="1"/>
  <c r="A222" i="1" s="1"/>
  <c r="A226" i="1" s="1"/>
  <c r="A228" i="1" s="1"/>
  <c r="A230" i="1" s="1"/>
  <c r="A232" i="1" s="1"/>
  <c r="A236" i="1" s="1"/>
  <c r="A238" i="1" s="1"/>
  <c r="A240" i="1" s="1"/>
  <c r="A242" i="1" s="1"/>
  <c r="A244" i="1" s="1"/>
  <c r="A248" i="1" s="1"/>
  <c r="A250" i="1" s="1"/>
  <c r="A252" i="1" s="1"/>
  <c r="A254" i="1" s="1"/>
  <c r="A256" i="1" s="1"/>
  <c r="A258" i="1" s="1"/>
  <c r="A262" i="1" s="1"/>
  <c r="A264" i="1" s="1"/>
  <c r="A266" i="1" s="1"/>
  <c r="A268" i="1" s="1"/>
  <c r="A272" i="1" s="1"/>
  <c r="A274" i="1" s="1"/>
  <c r="A276" i="1" s="1"/>
  <c r="A278" i="1" s="1"/>
  <c r="A282" i="1" s="1"/>
  <c r="A284" i="1" s="1"/>
  <c r="A286" i="1" s="1"/>
  <c r="A290" i="1" s="1"/>
  <c r="A292" i="1" s="1"/>
  <c r="A294" i="1" s="1"/>
  <c r="A298" i="1" s="1"/>
  <c r="A300" i="1" s="1"/>
  <c r="A302" i="1" s="1"/>
  <c r="A304" i="1" s="1"/>
  <c r="A306" i="1" s="1"/>
  <c r="A308" i="1" s="1"/>
  <c r="A310" i="1" s="1"/>
  <c r="A312" i="1" s="1"/>
  <c r="A314" i="1" s="1"/>
  <c r="A316" i="1" s="1"/>
  <c r="A318" i="1" s="1"/>
  <c r="A320" i="1" s="1"/>
  <c r="A322" i="1" s="1"/>
  <c r="A324" i="1" s="1"/>
  <c r="A327" i="1" s="1"/>
  <c r="A329" i="1" s="1"/>
  <c r="A206" i="1"/>
  <c r="A210" i="1" s="1"/>
</calcChain>
</file>

<file path=xl/sharedStrings.xml><?xml version="1.0" encoding="utf-8"?>
<sst xmlns="http://schemas.openxmlformats.org/spreadsheetml/2006/main" count="344" uniqueCount="212">
  <si>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</si>
  <si>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</si>
  <si>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</si>
  <si>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</si>
  <si>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</si>
  <si>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</si>
  <si>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</si>
  <si>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</si>
  <si>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</si>
  <si>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</si>
  <si>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</si>
  <si>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</si>
  <si>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</si>
  <si>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</si>
  <si>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</si>
  <si>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</si>
  <si>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</si>
  <si>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</si>
  <si>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</si>
  <si>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</si>
  <si>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</si>
  <si>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</si>
  <si>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</si>
  <si>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</si>
  <si>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</si>
  <si>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SEÑALAMIENTO VERTICAL</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</si>
  <si>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</si>
  <si>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</si>
  <si>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</si>
  <si>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</si>
  <si>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</si>
  <si>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</si>
  <si>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</si>
  <si>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</si>
  <si>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</si>
  <si>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</si>
  <si>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</si>
  <si>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</si>
  <si>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E</t>
  </si>
  <si>
    <t>DESINSTALACION DE BARRERA DE PROTECCIÓN DE TRES CEJAS. INCLUYE: EL DESMANTELAMIENTO Y RETIRO A UN LUGAR QUE NO INTERFIERA CON LOS MOVIMIENTOS DE LA OBRA, MAQUINARIA, EQUIPO, HERRAMIENTA, MANO DE OBRA, FLETES, ACARREOS A TIRO LIBRE, VOLUMEN MEDIDO EN SECCION Y TODO LO NECESARIO PARA LA CORRECTA EJECUCION DE LOS TRABAJOS.</t>
  </si>
  <si>
    <t>ANEXO E3</t>
  </si>
  <si>
    <t>TERRACERÍAS</t>
  </si>
  <si>
    <t>PRELIMINARES</t>
  </si>
  <si>
    <t>MUNICIPIO   : ANAHUAC, N.L.</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</si>
  <si>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</si>
  <si>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</si>
  <si>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</si>
  <si>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</si>
  <si>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</si>
  <si>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</si>
  <si>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</si>
  <si>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</si>
  <si>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</si>
  <si>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</si>
  <si>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</si>
  <si>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</si>
  <si>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</si>
  <si>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</si>
  <si>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SUMINISTRO E INSTALACIÓN DE TUBERÍA CORRUGADA DE ACERO DE 48"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</si>
  <si>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54"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</si>
  <si>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60" Ø PARA AMPLIACIÓN DE ALCANTARILLAS DE LÁMINA D ACERO CORRUGADO. INCLUYE: EXCAVACIÓN, RELLENOS, NIVELACIÓN  SELLOS, JUNTAS, CABEZALES Y ALEROS DE CONCRETO REFORZADO, MANO DE OBRA, EQUIPO Y TODO LO NECESARIO DE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</si>
  <si>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</si>
  <si>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</si>
  <si>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FLECHA PARA INDICAR SENTIDO DE CIRCULACIÓN DE 7.5O METROS, COLOR BLANCO, INCLUYE: PEGAMENTO BITUMINOSO, EQUIPO, MANO DE OBRA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</si>
  <si>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</si>
  <si>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</si>
  <si>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OD-11  76 X 90 INDICADOR DE CURVA CERRADA,  INCLUYE: MATERIALES, SUMINISTROS, EQUIPO, TRASLADO, MONTAJE, ALINEACIÓN, MANO DE OBRA Y TODO LO NECESARIO PARA SU CORRECTA INSTALACIÓN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</si>
  <si>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</si>
  <si>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</si>
  <si>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</si>
  <si>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</si>
  <si>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</si>
  <si>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</si>
  <si>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</si>
  <si>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</si>
  <si>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</si>
  <si>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</si>
  <si>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</si>
  <si>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</si>
  <si>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</si>
  <si>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</si>
  <si>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</si>
  <si>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C3</t>
  </si>
  <si>
    <t>DISPOSITIVOS DIVERSOS Y DE SEGURIDAD</t>
  </si>
  <si>
    <t>D</t>
  </si>
  <si>
    <t xml:space="preserve">REUBICACION Y TRANSPLANTE  DE ARBOLES EXISTENTES. INCLUYE: EXCAVACIONES, DESENRAICE, RESGUARDO Y RETIRO AL LUGAR QUE INDIQUE LA SUPERVISION DE LA SECRETARIA DE OBRAS PUBLICAS. INCLUYE: PERMISOS AMBIENTALES, MATERIALES, MAQUINARIA, EQUIPO, HERRAMIENTA, MANO DE OBRA, FLETES, MOVIMIENTOS DENTRO DE LA OBRA Y TODO LO NECESARIO PARA LA CORRECTA EJECUCION DE LOS TRABAJOS. </t>
  </si>
  <si>
    <t>CERCADO DE DERECHO DE VIA CON CUATRO (4) HILOS DE ALAMBRE DE PUAS Y POSTE DE CONCRETO REFORZADO. INCLUYE: MATERIALES, MANO DE OBRA, EQUIPOS, CIMBRA Y DESCIMBRA, TROQUELES, FLETES, ACARREOS, HERRAMIENTA MENOR Y TODO LO NECESARIO PARA SU CORRECTA INSTALACIÓN.</t>
  </si>
  <si>
    <t xml:space="preserve">DESINSTALACION DE CERCADO DE DERECHO DE VÍA EXISTENTE EN DONDE INDIQUE LA SUPERVISION DE LA SECRETARIA DE MOVILIDAD Y PLANEACIÓN URBANA. INCLUYE: EL DESMANTELAMIENTO Y RETIRO A UN LUGAR QUE NO INTERFIERA CON LOS MOVIMIENTOS DE LA OBRA, MAQUINARIA, EQUIPO, HERRAMIENTA, MANO DE OBRA, FLETES, ACARREOS Y TODO LO NECESARIO PARA LA CORRECTA EJECUCION DE LOS TRABAJOS. </t>
  </si>
  <si>
    <t>RIEGO DE IMPREGNACION CON EMULSION ASFALTICA A RAZON DE 1.5 LTS/ M2 INCLUYE LIMPIEZA Y BARRIDO  DE SUPERFICIE MATERIALES ACARREOS MAQUINARIA, EQUIPO, HERRAMIENTA, MANO DE OBRA, LIMPIEZA DEL AREA Y TODO LO NECESARIO PARA SU CORRECTA EJECUCION</t>
  </si>
  <si>
    <t>TRAZO Y NIVELACIÓN DE LA OBRA. INCLUYE: BRIGADA DE TOPOGRAFÍA A DISPOSICIÓN DE LA SUPERVISIÓN DURANTE EL PROCESO QUE DURE LA OBRA, BANCO DE NIVEL REFERENCIADO, TRAZO DE EJES DE PROYECTO, HOMBROS, LINEAS DE CEROS Y LIMITE DE DERECHO DE VÍA, LOCALIZACIÓN DE INSTALACIONES PRINCIPALES DE AGUA, ELECTRICIDAD, TELÉFONOS, GAS, DRENAJE QUE PUEDAN INTERFERIR EN EL PROCESO DE EJECUCIÓN DE DICHA OBRA, EQUIPO, HERRAMIENTA, MANO DE OBRA Y TODO LO NECESARIO PARA SU CORRECTA EJECUCIÓN.</t>
  </si>
  <si>
    <t>ESCARIFICACION, ACEMELLONADO, HOMOGENIZADO, TENDIDO Y COMPACTADO DE CAPA DE 20 CM DE PROFUNDIDAD DE LA CAMA DE CORTE, COMPACTADO AL 95% MINIMO DE SU PVSM AASHTO STANDARD, ESTABILIZADA CON EL 5% DE CAL DE 1RA EN SUPERSACO O A GRANEL  (85% DE HIDRÓXIDO DE CALCIO) GARANTIZANDO UN CBR MÍNIMO DEL 20%  DE ACUERDO CON LOS ART. 48, 49, 50, 51, 52 Y 53 DE LA LEY PARA LA CONSTRUCCION Y REHABILITACION DE PAVIMENTOS DEL ESTADO DE NUEVO LEON, PUBLICADO EN PERIODICO OFICIAL DE 11 SEPTIEMBRE 2009, DECRETO # 425. INCLUYE: AGUA, MAQUINARIA, HERRAMIENTA, EQUIPO, MANO DE OBRA Y TODO LO NECESARIO PARA SU CORRECTA EJECUCIÓN.</t>
  </si>
  <si>
    <t>FORMACION Y COMPACTACION DE CAPA SUBYACENTE DE 70 CENTÍMETROS DE ESPESOR, CON MATERIAL DE BANCO CALIDAD SUBRASANTE CON UN VALOR DE CBR IGUAL O MAYOR AL 20%, MEZCLADO HOMOGENIZADO EXTENDIDO Y COMPACTADO EN CAPAS DE 20CM AL 95%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</si>
  <si>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BASE MODIFICADA CON CEMENTO PORTLAND TIPO CPO 40 Ó CPC 40, EN UN RANGO DEL 3% , DE 20.0 CM DE ESPESOR, CON UNA RESISTENCIA A LA COMPRESIÓN SIMPLE DE  25 KG/CM2 A LOS 28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</si>
  <si>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CONSTRUCCIÓN DE CARPETA DE CONCRETO HIDRÁULICO, CON RESISTENCIA A LA FLEXIÓN MR= 48 KG/CM2, GARANTIZANDO EL 100% DE SU RESISTENCIA A LOS 14 DÍAS, LOSA DE CONCRETO HIDRÁULICO DE VEINTICUATRO (24)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38.10 MILIMETROS (1 1/2”) DE DIÁMETRO POR 0.46 METROS DE LONGITUD, ESPACIADAS A CADA 0.30 METROS C.A.C., CON F’Y = 4200 KG/CM2. LA LOSA DE CONCRETO DEBERA CUMPLIR LAS ESPECIFICACIONES PARTICULARES DEL PROYECTO CONSIDERANDO UNA SUPERFICIE DE RODAMIENTO DE NUEVA GENERACIÓN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</si>
  <si>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FORMACIÓN DE REMATE LATERAL CON BASE HIDRAULICA CEMENTADA DE 25 KG/CM2 A LOS 28 DÍAS DE EDAD. INCLUYE: EXTENDIDO DE MATERIAL, INCORPORACION DE AGUA, HOMOGENIZADO, BANDEADO, MANO DE OBRA, MAQUINARIA, HERRAMIENTA, EQUIPOS Y TODO LO NECCESARIO PARA LA CORRECTA EJECUCIÓN DE LOS TRABAJOS.</t>
  </si>
  <si>
    <t>LIMPIEZA FINAL DE LA OBRA Y DERECHO DE VÍA. INCLUYE: RETIRO DE MATERIALES SOBRANTES, DESPERDICIOS, ACARREOS, MATERIALES, EQUIPO, MANO DE OBRA Y TODO LO NECESARIO PARA SU CORRECTA EJECUCIÓN.</t>
  </si>
  <si>
    <t>SUMINISTRO E INSTALACIÓN DE CONCRETO REFORZADO PARA CONSTRUCCIÓN DE ALEROS EN OBRAS DE DRENAJE (VER CROQUIS). INCLUYE: NIVELACIÓN,  CONCRETO F'C= 200 KG/CM2, CIMBRA Y DESCIMBRA,  CURADO, JUNTAS, MANO DE OBRA, EQUIPO Y TODO LO NECESARIO DE PARA SU CORRECTA EJECUCIÓN.</t>
  </si>
  <si>
    <t>SUMINISTRO E INSTALACIÓN DE CONCRETO REFORZADO PARA CONSTRUCCIÓN DE LOSA EN OBRAS DE DRENAJE (VER CROQUIS). INCLUYE: NIVELACIÓN,  CONCRETO F'C= 250 KG/CM2, CIMBRA Y DESCIMBRA, CURADO, JUNTAS, MANO DE OBRA, EQUIPO Y TODO LO NECESARIO DE PARA SU CORRECTA EJECUCIÓN.</t>
  </si>
  <si>
    <t>SUMINISTRO E INSTALACIÓN DE CONCRETO SIMPLE PARA CONTRUCCIÓN DE ZAMPEADO EN OBRAS DE DRENAJE (VER CROQUIS). INCLUYE: NIVELACIÓN,  CONCRETO F'C= 150 KG/CM2, JUNTAS, CURADO,  MANO DE OBRA, EQUIPO Y TODO LO NECESARIO DE PARA SU CORRECTA EJECUCIÓN.</t>
  </si>
  <si>
    <t>PUENTE SOBRE RIO KM 28+820</t>
  </si>
  <si>
    <t>F</t>
  </si>
  <si>
    <t>TRAZO Y NIVELACIÓN DURANTE EL TIEMPO QUE DURE LA OBRA; INCLUYE: EQUIPO TOPOGRÁFICO, MATERIAL DE CONSUMO, HERRAMIENTA, MANO DE OBRA A DISPOSICIÓN DE SUPERVISIÓN Y TODO LO NECESARIO PARA SU CORRECTA EJECUCION.</t>
  </si>
  <si>
    <t>DESMONTE DE TERRENO EN AREAS POR PAVIMENTAR PARA UNA DENSIDAD DE 95% DE MATORRAL SUBMONTANO. INCLUYE: TALA, ROZA, DESENRAICE, LIMPIA Y RETIRO DEL MATERIAL PRODUCTO DEL DESMONTE A TIRO LIBRE FUERA DE LA OBRA, MAQUINARIA, MANO DE OBRA, HERRAMIENTA Y TODO LO NECESARIO PARA SU CORRECTA EJECUCIÓN.</t>
  </si>
  <si>
    <t>DEMOLICIÓN DE ELEMENTOS DE CONCRETO HIDRAULICO EXISTENTE SIMPLE Y/O REFORZADO DE CUALQUIER ESPESOR, VOLUMEN MEDIDO EN SECCION. INCLUYE: EQUIPO NEUMATICO, ANDAMIOS, ACAMELLONADO DE MATERIAL, CARGA Y ACARREO A TIRO LIBRE FUERA DE LA OBRA, HERRAMIENTA, MANO DE OBRA Y TODO LO NECESARIO PARA SU CORRECTA EJECUCION.</t>
  </si>
  <si>
    <t xml:space="preserve">RETIRO DE ÁRBOL DE GALERIA EXISTENTE SIN RECUPERACION. INCLUYE: EXCAVACIONES, DESENRAICE, TALA, ROZA, CARGA Y ACARREO A TIRO LIBRE FUERA DE LA OBRA. INCLUYE: MAQUINARIA, EQUIPO, HERRAMIENTA, MANO DE OBRA, FLETES, MOVIMIENTOS DENTRO DE LA OBRA Y TODO LO NECESARIO PARA LA CORRECTA EJECUCION DE LOS TRABAJOS. </t>
  </si>
  <si>
    <t>BOMBEO DE ACHIQUE EN AREAS DE CIMENTACION PARA ABATIR EL NIVEL FREATICO DURANTE EL PROCESO DE CONSTRUCCION CON BOMBA DE 4" DE DIAMETRO, PREVIA AUTORIZACION POR LA SUPERVISION. INCLUYE: EQUIPO DE BOMBEO, MANGUERAS, PICHANCHA, HERRAMIENTA, MANO DE OBRA Y TODO LO NECESARIO PARA LA CORRECTA EJECUCION.</t>
  </si>
  <si>
    <t>HR</t>
  </si>
  <si>
    <t>CIMENTACIÓN EN ESTRIBOS</t>
  </si>
  <si>
    <t>PERFORACIÓN PREVIA PARA PILOTE DE CIMENTACIÓN DE 1.00 M DE DIÁMETRO EN TODO TIPO DE MATERIAL. INCLUYE: ACCESOS, PLATAFORMAS DE TRABAJO, PERFORACIÓN, EN SU CASO ADEME METÁLICO RECUPERABLE Y LODOS BENTONÍTICOS Y/O POLÍMEROS, CARGA Y ACARREO DEL MATERIAL PRODUCTO DE LA EXCAVACIÓN A TIRO LIBRE FUERA DE LA OBRA, HERRAMIENTAS, EQUIPO, MANO DE OBRA Y TODO LO NECESARIO PARA LA CORRECTA EJECUCION.</t>
  </si>
  <si>
    <t>PERFORACIÓN PREVIA PARA PILOTE DE CIMENTACIÓN DE 1.20 M DE DIÁMETRO EN TODO TIPO DE MATERIAL. INCLUYE: ACCESOS, PLATAFORMAS DE TRABAJO, PERFORACIÓN, EN SU CASO ADEME METÁLICO RECUPERABLE Y LODOS BENTONÍTICOS Y/O POLÍMEROS, CARGA Y ACARREO DEL MATERIAL PRODUCTO DE LA EXCAVACIÓN A TIRO LIBRE FUERA DE LA OBRA, HERRAMIENTAS, EQUIPO, MANO DE OBRA Y TODO LO NECESARIO PARA LA CORRECTA EJECUCION.</t>
  </si>
  <si>
    <t>SUMINISTRO, HABILTADO Y COLOCACION DE ACERO DE REFUERZO EN PILOTES DE CIMENTACIÓN Y COLUMNAS, CON ACERO CORRUGADO DE FY=4,200 KG/CM2, AMARRADO EN EL LUGAR CON ALAMBRE RECOCIDO. INCLUYE: MATERIALES, DESPERDICIOS, TRASLAPES , HABILITADO, ACARREOS, GANCHOS, SILLETAS, MAQUINARIA Y EQUIPO  PARA SU COLOCACION DENTRO DE LA PERFORACION, HERRAMIENTA, MANO DE OBRA Y TODO LO NECESARIO PARA LA CORRECTA EJECUCION.</t>
  </si>
  <si>
    <t>DEMOLICIÓN DE CABEZAS DE PILOTES DE 1.00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</si>
  <si>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DEMOLICIÓN DE CABEZAS DE PILOTES DE 1.20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</si>
  <si>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PERFORACIÓN PREVIA PARA PILOTE DE CIMENTACIÓN DE 1.50 M DE DIÁMETRO EN TODO TIPO DE MATERIAL. INCLUYE: ACCESOS, PLATAFORMAS DE TRABAJO, PERFORACIÓN, EN SU CASO ADEME METÁLICO RECUPERABLE Y LODOS BENTONÍTICOS Y/O POLÍMEROS, ACARREO DEL MATERIAL PRODUCTO DE LA EXCAVACIÓN A TIRO LIBRE FUERA DE LA OBRA, HERRAMIENTAS, EQUIPO, MANO DE OBRA Y TODO LO NECESARIO PARA LA CORRECTA EJECUCION.</t>
  </si>
  <si>
    <t>DEMOLICIÓN DE CABEZAS DE PILOTES DE 1.50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</si>
  <si>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ZAPATAS EN ESTRIBOS Y ALEROS</t>
  </si>
  <si>
    <t>EXCAVACION EN CIMENTACION DE ZAPATAS DE ESTRIBOS Y ALEROS EN MATERIAL TIPO  I Y II POR MEDIOS MECÁNICOS.  INCLUYE: EL AFINE DEL FONDO Y TALUDES DE LA EXCAVACIÓN, VOLUMEN MEDIDO EN CAJA A LINEAS DE PROYECTO SEGUN PLANOS, MAQUINARIA, EQUIPO, MANO DE OBRA, MANIOBRAS, OBRA FALSA Y TODO LO NECESARIO PARA SU CORRECTA EJECUCIÓN.</t>
  </si>
  <si>
    <t>RELLENO EN ZAPATAS DE ESTRIBOS Y ALEROS CON MATERIAL SELECCIONADO PRODUCTO DE LA EXCAVACIÓN ESTABILIZADO CON 5% DE CAL CON RESPECTO AL PESO EN CAPAS NO MAYORES A 20 CM DE ESPESOR, COMPACTADAS AL 95% DE SU MASA VOLUMETRICA SECA MAXIMA. INCLUYE: MATERIAL, AGUA, HOMOGENIZACIÓN, EQUIPO, HERRAMIENTA, MANO DE OBRA Y TODO LO NECESARIO PARA SU CORRECTA EJECUCIÓN.</t>
  </si>
  <si>
    <t>CARGA, ACARREO Y DESCARGA DE MATERIAL PRODUCTO DE LOS CORTES Y/O EXCAVACIÓN A TIRO LIBRE FUERA DE LA OBRA, VOLUMEN MEDIDO EN CAJA. INCLUYE: MAQUINARIA, EQUIPO, ACARREOS, MANIOBRAS, HERRAMIENTA, TRASLADOS DE MAQUINARIA, MANO DE OBRA Y TODO LO NECESARIO PARA SU CORRECTA EJECUCION.</t>
  </si>
  <si>
    <t>SUMINISTRO Y COLOCACION DE CIMBRA Y DESCIMBRA COMÚN EN ZAPATAS DE ESTRIBOS Y ALEROS,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</si>
  <si>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ZAPATAS DE ESTRIBOS Y ALEROS,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</si>
  <si>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ZAPATA Y TRABE DE LIGA DE CIMENTACION EN PILA CENTRAL</t>
  </si>
  <si>
    <t>EXCAVACION EN CIMENTACION DE TRABES DE LIGA EN PILA CENTRAL EN MATERIAL TIPO  I Y II POR MEDIOS MECÁNICOS.  INCLUYE: EL AFINE DEL FONDO Y TALUDES DE LA EXCAVACIÓN, VOLUMEN MEDIDO EN CAJA A LINEAS DE PROYECTO SEGUN PLANOS, MAQUINARIA, EQUIPO, MANO DE OBRA, MANIOBRAS, OBRA FALSA Y TODO LO NECESARIO PARA SU CORRECTA EJECUCIÓN.</t>
  </si>
  <si>
    <t>RELLENO EN CIMENTACION DE TRABES DE LIGA EN PILA CENTRAL CON MATERIAL SELECCIONADO PRODUCTO DE LA EXCAVACIÓN ESTABILIZADO CON 5% DE CAL CON RESPECTO AL PESO EN CAPAS NO MAYORES A 20 CM DE ESPESOR, COMPACTADAS AL 95% DE SU MASA VOLUMETRICA SECA MAXIMA. INCLUYE: MATERIAL, AGUA, HOMOGENIZACIÓN, EQUIPO, HERRAMIENTA, MANO DE OBRA Y TODO LO NECESARIO PARA SU CORRECTA EJECUCIÓN.</t>
  </si>
  <si>
    <t>CARGA, ACARREO Y DESCARGA DE MATERIAL PRODUCTO DE LOS CORTES Y/O EXCAVACION A TIRO LIBRE FUERA DE LA OBRA, VOLUMEN MEDIDO EN CAJA. INCLUYE: MAQUINARIA, EQUIPO, ACARREOS, MANIOBRAS, HERRAMIENTA, TRASLADOS DE MAQUINARIA, MANO DE OBRA Y TODO LO NECESARIO PARA SU CORRECTA EJECUCION.</t>
  </si>
  <si>
    <t>SUMINISTRO Y COLOCACION DE CIMBRA Y DESCIMBRA COMÚN EN TRABES DE LIGA EN PILA CENTRAL.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</si>
  <si>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TRABES DE LIGA EN PILA CENTRAL,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</si>
  <si>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EXCAVACION EN CIMENTACION DE ZAPATA EN PILA CENTRAL EN MATERIAL TIPO  I Y II POR MEDIOS MECÁNICOS.  INCLUYE: EL AFINE DEL FONDO Y TALUDES DE LA EXCAVACIÓN, VOLUMEN MEDIDO EN CAJA A LINEAS DE PROYECTO SEGUN PLANOS, MAQUINARIA, EQUIPO, MANO DE OBRA, MANIOBRAS, OBRA FALSA Y TODO LO NECESARIO PARA SU CORRECTA EJECUCIÓN.</t>
  </si>
  <si>
    <t>RELLENO EN CIMENTACION DE ZAPATA EN PILA CENTRAL CON MATERIAL SELECCIONADO PRODUCTO DE LA EXCAVACIÓN ESTABILIZADO CON 5% DE CAL CON RESPECTO AL PESO EN CAPAS NO MAYORES A 20 CM DE ESPESOR, COMPACTADAS AL 95% DE SU MASA VOLUMETRICA SECA MAXIMA. INCLUYE: MATERIAL, AGUA, HOMOGENIZACIÓN, EQUIPO, HERRAMIENTA, MANO DE OBRA Y TODO LO NECESARIO PARA SU CORRECTA EJECUCIÓN.</t>
  </si>
  <si>
    <t>SUMINISTRO Y COLOCACION DE CIMBRA Y DESCIMBRA COMÚN EN ZAPATA DE  PILA CENTRAL.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</si>
  <si>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ZAPATA DE PILA CENTRAL,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</si>
  <si>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PEDESTAL Y ALEROS DE ESTRIBOS</t>
  </si>
  <si>
    <t>SUMINISTRO Y COLOCACION DE CIMBRA Y DESCIMBRA COMÚN EN PEDESTAL Y ALEROS DE ESTRIBOS,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</si>
  <si>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Y COLOCACION DE CIMBRA Y DESCIMBRA APARENTE EN PEDESTAL Y ALEROS DE ESTRIBOS,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</si>
  <si>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PEDESTAL Y ALEROS DE ESTRIBOS,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</si>
  <si>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RELLENO DETRAS DE MURO Y PANTALLAS DE ESTRIBO CON MATERIAL SELECCIONADO PRODUCTO DE LA EXCAVACIÓN ESTABILIZADO CON 5% DE CAL CON RESPECTO AL PESO EN CAPAS NO MAYORES A 20 CM DE ESPESOR, COMPACTADAS AL 95% DE SU MASA VOLUMETRICA SECA MAXIMA. INCLUYE: MATERIAL, AGUA, HOMOGENIZACIÓN, EQUIPO, HERRAMIENTA, MANO DE OBRA Y TODO LO NECESARIO PARA SU CORRECTA EJECUCIÓN.</t>
  </si>
  <si>
    <t>COLUMNAS EN PILAS CENTRALES</t>
  </si>
  <si>
    <t>SUMINISTRO Y COLOCACION DE CIMBRA Y DESCIMBRA APARENTE METÁLICA EN COLUMNAS DE PILAS CENTRALES, MEDIDA A LINEAS DE PROYECTO, LOS TROQUELES Y DEMAS REFUERZOS SE DISEÑARAN POR EL CONTRATISTA,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</si>
  <si>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SUMINISTRO, HABILITADO Y COLOCACION DE ACERO DE REFUERZO EN COLUMNAS EN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</si>
  <si>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CIMBRA Y DESCIMBRA APARENTE EN CORONA Y PANTALLA DE ESTRIBOS,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</si>
  <si>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CORONA Y PANTALLA DE ESTRIBOS,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</si>
  <si>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CABEZALES DE PILAS CENTRALES</t>
  </si>
  <si>
    <t>SUMINISTRO Y COLOCACION DE CIMBRA Y DESCIMBRA APARENTE EN  CABEZALES DE PILAS CENTRALES,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</si>
  <si>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CABEZALES DE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</si>
  <si>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BANCOS DE APOYO Y OREJAS EN ESTRIBOS Y PILAS CENTRALES</t>
  </si>
  <si>
    <t>SUMINISTRO Y COLOCACION DE CIMBRA Y DESCIMBRA APARENTE EN BANCOS DE APOYO Y OREJAS EN ESTRIBOS Y PILAS CENTRALES,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</si>
  <si>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BANCOS DE APOYO Y OREJAS EN ESTRIBOS Y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</si>
  <si>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PLACAS DE NEOPRENO DUREZA SHORE 60 PARA APOYO FIJO DE 55X25X2.5CM REFORZADO CON PLACAS DE ACERO. INCLUYE: MATERIALES, FABRICACION, COLOCACION, ALINEACION, MANO DE OBRA, EQUIPO Y TODO LO NECESARIO PARA SU CORRECTA INSTALACION.</t>
  </si>
  <si>
    <t>SUMINISTRO Y COLOCACION DE PLACAS DE NEOPRENO DUREZA SHORE 60 PARA APOYO MOVIL DE 55X25X4.0CM REFORZADO CON PLACAS DE ACERO. INCLUYE: MATERIALES, FABRICACION, COLOCACION, ALINEACION, MANO DE OBRA, EQUIPO Y TODO LO NECESARIO PARA SU CORRECTA INSTALACION.</t>
  </si>
  <si>
    <t>SUMINISTRO Y FABRICACIÓN DE ESTRUCTURA METÁLICA DE ACERO ESTRUCTURAL A-36 DE ELEMENTOS SECUNDARIOS DE DIAFRAGMAS DE TRABES AASHTO COLOCADOS EN LA OBRA. INCLUYE: SUMINISTRO, MANIOBRAS, GRUAS, HABILITACIÓN, CORTES, MOVIMIENTOS DURANTE LA FABRICACIÓN, MATERIALES, DESPERDICIOS, SOLDADURAS, AGUJEROS, TALADROS, ANGULOS, CANALES, PRUEBAS ULTRASONICAS Y RADIOGRÁFICAS, MANO DE OBRA, HERRAMIENTA, EQUIPO Y TODO LO NECESARIO PARA SU CORRECTA FABRICACIÓN.</t>
  </si>
  <si>
    <t>SUMINISTRO Y COLOCACION DE CIMBRA Y DESCIMBRA APARENTE EN DIAGRAGMAS EN ESTRIBOS Y PILAS CENTRALES,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</si>
  <si>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DIAFRAGMAS EN ESTRIBOS Y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</si>
  <si>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CIMBRA Y DESCIMBRA APARENTE EN LOSAS,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</si>
  <si>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LOSAS,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</si>
  <si>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DRENES DE PLASTICO DURAFLEX "D" O SIMILAR DE 4" (10CMS) DE DIÁMETRO Y 40 CMS DE LONGITUD EN LOSAS, DE ACUERDO A PLANOS. INCLUYE: SUMINISTRO, HABILITACIÓN, ACARREOS, COLOCACIÓN, AMARRES, PEGAMENTO, MATERIALES, EQUIPO, MANO DE OBRA, CORTES, DESPERDICIOS, ELEMENTOS DE FIJACIÓN, MANO DE OBRA, HERRAMIENTA, EQUIPO Y TODO LO  NECESARIO PARA SU CORRECTA EJECUCION.</t>
  </si>
  <si>
    <t>LOSAS DE ACCESO</t>
  </si>
  <si>
    <t>SUMINISTRO Y COLOCACION DE CIMBRA Y DESCIMBRA COMÚN EN LOSAS DE ACCESO,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</si>
  <si>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LOSAS DE ACCESO,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</si>
  <si>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LOSAS DE ACCESO, DE F'C=250 KG/CM2, TMA 3/4", REVENIMIENTO DE 14 ± 2 CM, COLADO SEGÚN LAS NORMAS DEL ACI, CURADO CON MEMBRANA. INCLUYE: SUMINISTRO, BOMBEO, COLOCACIÓN, VIBRADO, CURADO, DESPERDICIOS, MANO DE OBRA, EQUIPO Y TODO LO NECESARIO PARA LA CORRECTA EJECUCION.</t>
  </si>
  <si>
    <t>GUARNICIONES SOBRE LOSA Y LOSA DE ACCESO</t>
  </si>
  <si>
    <t>SUMINISTRO Y COLOCACION DE CIMBRA Y DESCIMBRA APARENTE EN GUARNICIONES,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EN SU CASO JUNTAS DE CONSTRUCCION DE 1/2", A SATISFACCION DE LA SUPERVISION. INCLUYE: DESMOLDANTE, TRAZO, FABRICACIÓN, CORTE, HABILITACION, COLOCACION, MATERIALES, MANO DE OBRA, OBRA FALSA, EQUIPO Y TODO LO NECESARIO PARA LA CORRECTA EJECUCION.</t>
  </si>
  <si>
    <t>SUMINISTRO, HABILITADO Y COLOCACION DE ACERO DE REFUERZO EN GUARNICIONES,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</si>
  <si>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JUNTAS DE CALZADA</t>
  </si>
  <si>
    <t>SUMINISTRO, HABILITADO Y COLOCACION DE ACERO DE REFUERZO EN JUNTAS DE CALZADA,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</si>
  <si>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D1</t>
  </si>
  <si>
    <t>D2</t>
  </si>
  <si>
    <t>CIMENTACIÓN EN PILAS CENTRALES</t>
  </si>
  <si>
    <t>D3</t>
  </si>
  <si>
    <t>SUMINISTRO Y COLOCACION DE CONCRETO PREMEZCLADO EN PILOTES DE CIMENTACIÓN Y COLUMNAS, DE F'C=250 KG/CM2, TMA 3/4", REVENIMIENTO DE 14 ± 2 CM, COLADO SEGÚN LAS NORMAS DEL ACI, CURADO CON MEMBRANA. INCLUYE: SUMINISTRO, COLOCACIÓN CON TUBO TREMIE, BOMBEO, VIBRADO, CURADO, DESPERDICIOS, AJUSTES, MANO DE OBRA, EQUIPO Y TODO LO NECESARIO PARA LA CORRECTA EJECUCION.</t>
  </si>
  <si>
    <t>SUMINISTRO Y COLOCACION DE PLANTILLA EN ZAPATAS DE ESTRIBOS Y ALEROS DE 10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</si>
  <si>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D4</t>
  </si>
  <si>
    <t>SUMINISTRO Y COLOCACION DE PLANTILLA EN TRABES DE LIGA EN PILA CENTRAL DE 10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</si>
  <si>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SUMINISTRO Y COLOCACION DE PLANTILLA EN ZAPATA DE PILA CENTRAL DE 10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</si>
  <si>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D5</t>
  </si>
  <si>
    <t>D6</t>
  </si>
  <si>
    <t>D7</t>
  </si>
  <si>
    <t>D8</t>
  </si>
  <si>
    <t>CORONA Y PANTALLA EN ESTRIBOS</t>
  </si>
  <si>
    <t>SUMINISTRO Y COLOCACION DE CONCRETO PREMEZCLADO EN CORONA Y PANTALLA DE ESTRIBOS,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</si>
  <si>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COLUMNAS EN PILAS CENTRALES, DE F'C=350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</si>
  <si>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PEDESTAL Y ALEROS DE ESTRIBOS DE F'C=250 KG/CM2, TMA 3/4", REVENIMIENTO DE 14 ± 2 CM, COLADO SEGÚN LAS NORMAS DEL ACI, CURADO CON MEMBRANA. INCLUYE: SUMINISTRO, BOMBEO, COLOCACIÓN, VIBRADO, CURADO, DESPERDICIOS, AJUSTES, MANO DE OBRA, EQUIPO Y TODO LO NECESARIO PARA LA CORRECTA EJECUCION.</t>
  </si>
  <si>
    <t>D9</t>
  </si>
  <si>
    <t>OBRA FALSA TUBULAR DE 10 M DE ALTURA COMO MAXIMO, PARA CIMBRA DE CABEZALES, DISEÑADAS DE ACUERDO AL REGLAMENTO DEL ACI. INCLUYE: BASES, COPLES, MARCOS, MARCOS DE EXTENSION, CRUCETAS, SEPARADORES, TORNILLOS DE AJUSTE, CALZAS, VIGAS MADRINAS, LARGUEROS, CONTRAVENTEOS, MATERIALES, MANO DE OBRA DE MONTAJE Y DESMONTAJE, EQUIPO PARA SU ELEVACION Y TODO LO NECESARIO PARA SU CORRECTA EJECUCIÓN. LA ESTRUCTURA NO DEBERA RETIRARSE HASTA QUE EL CONCRETO HAYA ALCANZADO AL MENOS EL 80% DE LA RESISTENCIA DE PROYECTO.</t>
  </si>
  <si>
    <t>D10</t>
  </si>
  <si>
    <t>D11</t>
  </si>
  <si>
    <t>TRABES DE CONCRETO POSTENSADAS</t>
  </si>
  <si>
    <t>LOSA EN PUENTE</t>
  </si>
  <si>
    <t>D12</t>
  </si>
  <si>
    <t>D13</t>
  </si>
  <si>
    <t>SUMINISTRO Y COLOCACION DE PLANTILLA EN LOSAS DE ACCESO DE 10 CMS DE ESPESOR CON CONCRETO DE F'C=100 KG/CM2, REVENIMIENTO DE 8-10 CMS, COLADO SEGÚN LAS NORMAS DEL ACI, TMA DE 3/4". INCLUYE: MATERIALES, MANO DE OBRA, HERRAMIENTA, EQUIPO, DESPERDICIOS, AJUSTES  Y TODO LO NECESARIO PARA LA CORRECTA EJECUCION.</t>
  </si>
  <si>
    <t>SUMINISTRO Y COLOCACION DE CONCRETO PREMEZCLADO EN LOSAS,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</si>
  <si>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DIAFRAGMAS EN ESTRIBOS Y PILAS CENTRALES, DE F'C=250 KG/CM2, TMA 3/4", REVENIMIENTO DE 14 ± 2 CM, COLADO SEGÚN LAS NORMAS DEL ACI, CURADO CON MEMBRANA. INCLUYE: SUMINISTRO, BOMBEO, COLOCACIÓN, VIBRADO, CURADO, DESPERDICIOS, AJUSTES,  MANO DE OBRA, EQUIPO Y TODO LO NECESARIO PARA LA CORRECTA EJECUCION.</t>
  </si>
  <si>
    <t>TRANSPORTE Y MONTAJE DE TRABE POSTENSADA TIPO AASHTO IV DE 30.08 ML DE LARGO HASTA EL LUGAR DE SU IZAJE. INCLUYE: CARGA EN SITIO DE COLADO, PERMISOS, MANIOBRAS, ACARREOS, DESCARGAS, ALMACENAJE, APOYOS TEMPORALES, OBRAS FALSAS, MAQUINARIA Y EQUIPO, TRAZO EN EJES DE APOYO, MONTAJE DE ELEVACIÓN, SERA RESPONSABILIDAD DEL CONTRTISTA LA ESTABILIDAD LATERAL DE LA TRABE DURANTE EL TRANSPORTE Y EN GENERAL TODO LO NECESARIO PARA SU CORRECTO MONTAJE SEGÚN PLANOS Y/O A SATISFACCION DEL ORGANISMO.</t>
  </si>
  <si>
    <t>D14</t>
  </si>
  <si>
    <t>D15</t>
  </si>
  <si>
    <t>SUMINISTRO Y COLOCACION DE CONCRETO PREMEZCLADO EN JUNTAS DE CALZADA, DE F'C=250 KG/CM2, TMA 3/4", REVENIMIENTO DE 14 ± 2 CM, COLADO SEGÚN LAS NORMAS DEL ACI, CURADO CON MEMBRANA. INCLUYE: SUMINISTRO, BOMBEO, COLOCACIÓN, VIBRADO, CURADO, DESPERDICIOS, AJUSTES, MANO DE OBRA, EQUIPO Y TODO LO NECESARIO PARA LA CORRECTA EJECUCION.</t>
  </si>
  <si>
    <r>
      <t xml:space="preserve">JUNTA DE DILATACIÓN MODULAR </t>
    </r>
    <r>
      <rPr>
        <sz val="9"/>
        <rFont val="Calibri"/>
        <family val="2"/>
        <scheme val="minor"/>
      </rPr>
      <t>TIPO ROOFWAY AJ-16. INCLUYE: SUMINISTRO, HABILITADO, ACCESORIOS, DEMOLICIONES, INSTALACIÓN,  MATERIALES, EQUIPO, HERRAMIENTA, MANO DE OBRA, TRASLADOS Y TODO LO NECESARIO PARA SU CORRECTA INSTALACIÓN.</t>
    </r>
  </si>
  <si>
    <t>CONSTRUCCION DE TRABE POSTENSADA TIPO AASHTO IV DE 30.08 ML DE LARGO, INCLUYE CIMBRA Y DECIMBRA APARENTE METALICA, ACERO DE REFUERZO FY=4200 KG/CM2, ACERO DE PRESFUERZO DE BAJA RELAJACIÓN EN TRABES POSTENSADAS CON UN ESFUERZO MÍNIMO A LA RUPTURA = 19,000 KG/CM2, GANCHOS DE IZAJE UTILIZANDO CABLE DE ACERO TIPO CASCABEL SERIE 6-37, DUCTOS DE PVC DE 1" DE DIAMETRO POR 8" DE LARGO Y CONCRETO PREMEZCLADO EN TRABES POSTENSADAS DE F'C=400 KG/CM2, TMA 3/4", REVENIMIENTO DE 14 ± 2 CM, MATERIALES, HERRAJES, MANO DE OBRA, HERRAMIENTA, EQUIPO Y TODO LO NECESARIO PARA LA CORRECTA EJECUCION.</t>
  </si>
  <si>
    <t>PRELIMINARES DE PUENTE SOBRE RIO</t>
  </si>
  <si>
    <t>FILTRO DE GRAVA DE 3/4" PIEDRA CALIZA INCLUYE: ACARREO DE SUMINISTRO DE MATERIAL, MAQUINARIA PARA ACOMODO, EQUIPO, HERRAMIENTA Y MANO DE OBRA. EL MATERIAL DEBERA SER APROBADO POR LABORATORIO Y TODO LO NECESARIO PARA SU CORRECTA EJECUCIÓN.</t>
  </si>
  <si>
    <t>SUMINISTRO Y COLOCACION DE CONCRETO PREMEZCLADO EN GUARNICIONES, DE F'C=250 KG/CM2, TMA 3/4", REVENIMIENTO DE 14 ± 2 CM, COLADO SEGÚN LAS NORMAS DEL ACI, CURADO CON MEMBRANA. INCLUYE: SUMINISTRO, COLOCACIÓN, VIBRADO, CURADO, DESPERDICIOS, AJUSTES, MANO DE OBRA, EQUIPO Y TODO LO NECESARIO PARA LA CORRECTA EJECUCION.</t>
  </si>
  <si>
    <t>SUMINISTRO Y COLOCACION DE CONCRETO PREMEZCLADO EN ZAPATAS DE ESTRIBOS Y ALEROS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</si>
  <si>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TRABES DE LIGA EN PILA CENTRAL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</si>
  <si>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ZAPATA DE PILA CENTRAL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</si>
  <si>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CABEZALES DE PILAS CENTRALES, DE F'C=350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</si>
  <si>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BANCOS DE APOYO Y OREJAS EN ESTRIBOS Y PILAS CENTRALES, DE F'C=350 KG/CM2, TMA 3/4", REVENIMIENTO DE 14 ± 2 CM, COLADO SEGÚN LAS NORMAS DEL ACI, CURADO CON MEMBRANA. INCLUYE: SUMINISTRO, BOMBEO, COLOCACIÓN, VIBRADO, CURADO, DESPERDICIOS, AJUSTES, MANO DE OBRA, EQUIPO Y TODO LO NECESARIO PARA LA CORRECTA EJECUCION.</t>
  </si>
  <si>
    <t>PROYECTO  :  CONSTRUCCIÓN DE LA CARRETERA ESTATAL LA GLORIA - COLOMBIA (KM 25+000 - 30+000) EN EL MUNICIPIO DE ANAHUAC, 
                         NUEVO LEÓN</t>
  </si>
  <si>
    <t xml:space="preserve">OBRA   :         CONSTRUCCION DE TERRACERIAS, PAVIMENTOS, OBRAS DE DRENAJE, ESTRUCTURAS, OBRAS COMPLEMENTARIAS Y SEÑALAMIENTO </t>
  </si>
  <si>
    <t>UBICACIÓN :  CARRETERA LA GLORIA-COLOMBIA DEL KM. 25+000 - 30+000</t>
  </si>
  <si>
    <t>HA</t>
  </si>
  <si>
    <t>FECHA: 15-MZO-2023</t>
  </si>
  <si>
    <t>SMPU-LP-005/2023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</si>
</sst>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s>
  <fonts count="37">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color theme="1"/>
      <name val="Arial"/>
      <family val="2"/>
    </font>
    <font>
      <sz val="10"/>
      <color theme="1"/>
      <name val="Calibri"/>
      <family val="2"/>
      <scheme val="minor"/>
    </font>
    <font>
      <i/>
      <sz val="9"/>
      <name val="Arial Narrow"/>
      <family val="2"/>
    </font>
    <font>
      <sz val="11"/>
      <color theme="1"/>
      <name val="Arial"/>
      <family val="2"/>
    </font>
    <font>
      <sz val="11"/>
      <name val="Arial"/>
      <family val="2"/>
    </font>
    <font>
      <sz val="11"/>
      <name val="Calibri"/>
      <family val="2"/>
    </font>
    <font>
      <sz val="9"/>
      <color theme="1"/>
      <name val="Arial"/>
      <family val="2"/>
    </font>
    <font>
      <sz val="9"/>
      <color theme="1"/>
      <name val="Calibri"/>
      <family val="2"/>
      <scheme val="minor"/>
    </font>
    <font>
      <sz val="9"/>
      <color theme="0"/>
      <name val="Calibri"/>
      <family val="2"/>
      <scheme val="minor"/>
    </font>
    <font>
      <sz val="9"/>
      <color rgb="FF666666"/>
      <name val="Calibri"/>
      <family val="2"/>
      <scheme val="minor"/>
    </font>
    <font>
      <i/>
      <sz val="9"/>
      <color theme="1"/>
      <name val="Calibri"/>
      <family val="2"/>
      <scheme val="minor"/>
    </font>
    <font>
      <b/>
      <sz val="12"/>
      <name val="Arial"/>
      <family val="2"/>
    </font>
    <font>
      <sz val="10"/>
      <name val="Arial"/>
      <family val="2"/>
    </font>
    <font>
      <b/>
      <sz val="10"/>
      <name val="Arial"/>
      <family val="2"/>
    </font>
    <font>
      <sz val="11"/>
      <color rgb="FF000000"/>
      <name val="Calibri"/>
      <family val="2"/>
    </font>
    <font>
      <b/>
      <sz val="11"/>
      <name val="Arial"/>
      <family val="2"/>
    </font>
    <font>
      <sz val="9"/>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9">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0" fillId="0" borderId="0" applyFont="0" applyFill="0" applyBorder="0" applyAlignment="0" applyProtection="0"/>
    <xf numFmtId="43" fontId="23" fillId="0" borderId="0" applyFont="0" applyFill="0" applyBorder="0" applyAlignment="0" applyProtection="0"/>
    <xf numFmtId="44" fontId="32" fillId="0" borderId="4" applyFont="0" applyFill="0" applyBorder="0" applyAlignment="0" applyProtection="0"/>
    <xf numFmtId="0" fontId="34" fillId="0" borderId="4"/>
  </cellStyleXfs>
  <cellXfs count="123">
    <xf numFmtId="0" fontId="0" fillId="0" borderId="0" xfId="0"/>
    <xf numFmtId="0" fontId="4" fillId="0" borderId="0" xfId="0" applyFont="1" applyAlignment="1">
      <alignment vertical="top"/>
    </xf>
    <xf numFmtId="0" fontId="4" fillId="0" borderId="0" xfId="0" applyFont="1" applyAlignment="1">
      <alignment horizontal="center" vertical="top"/>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3" fillId="0" borderId="0" xfId="0" applyFont="1" applyAlignment="1">
      <alignment horizontal="center" vertical="top"/>
    </xf>
    <xf numFmtId="0" fontId="9" fillId="0" borderId="0" xfId="0" applyFont="1" applyAlignment="1">
      <alignment horizontal="left" vertical="top"/>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4" fillId="0" borderId="0" xfId="0" applyNumberFormat="1" applyFont="1" applyAlignment="1">
      <alignment vertical="top"/>
    </xf>
    <xf numFmtId="39" fontId="5" fillId="0" borderId="0" xfId="0" applyNumberFormat="1" applyFont="1" applyAlignment="1">
      <alignment vertical="top"/>
    </xf>
    <xf numFmtId="0" fontId="7" fillId="0" borderId="0" xfId="0" applyFont="1" applyAlignment="1">
      <alignment horizontal="center" vertical="top"/>
    </xf>
    <xf numFmtId="0" fontId="7" fillId="0" borderId="0" xfId="0" applyFont="1" applyAlignment="1">
      <alignment horizontal="left" vertical="top"/>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3" fillId="0" borderId="0" xfId="0" applyFont="1"/>
    <xf numFmtId="0" fontId="9" fillId="0" borderId="0" xfId="0" applyFont="1" applyAlignment="1">
      <alignment horizontal="left" vertical="top" wrapText="1"/>
    </xf>
    <xf numFmtId="166" fontId="6" fillId="0" borderId="0" xfId="0" applyNumberFormat="1" applyFont="1" applyAlignment="1">
      <alignment horizontal="center" vertical="center"/>
    </xf>
    <xf numFmtId="39" fontId="15" fillId="0" borderId="0" xfId="0" applyNumberFormat="1" applyFont="1" applyAlignment="1">
      <alignment horizontal="center" vertical="top"/>
    </xf>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0" fontId="21" fillId="0" borderId="4" xfId="0" applyFont="1" applyBorder="1" applyAlignment="1">
      <alignment horizontal="center" vertical="top" wrapText="1"/>
    </xf>
    <xf numFmtId="4" fontId="21" fillId="0" borderId="4" xfId="0" applyNumberFormat="1" applyFont="1" applyBorder="1" applyAlignment="1">
      <alignment horizontal="right" vertical="top" wrapText="1"/>
    </xf>
    <xf numFmtId="44" fontId="21" fillId="0" borderId="4" xfId="5" applyFont="1" applyBorder="1" applyAlignment="1" applyProtection="1">
      <alignment horizontal="right" vertical="top" wrapText="1"/>
      <protection locked="0"/>
    </xf>
    <xf numFmtId="0" fontId="9" fillId="0" borderId="4" xfId="0" applyFont="1" applyBorder="1" applyAlignment="1">
      <alignment vertical="top" wrapText="1"/>
    </xf>
    <xf numFmtId="39" fontId="4" fillId="0" borderId="0" xfId="0" applyNumberFormat="1" applyFont="1" applyAlignment="1">
      <alignment horizontal="center" vertical="top"/>
    </xf>
    <xf numFmtId="39" fontId="5" fillId="0" borderId="0" xfId="0" applyNumberFormat="1" applyFont="1" applyAlignment="1">
      <alignment horizontal="center" vertical="top"/>
    </xf>
    <xf numFmtId="4" fontId="22" fillId="0" borderId="0" xfId="0" applyNumberFormat="1" applyFont="1" applyAlignment="1">
      <alignment vertical="top"/>
    </xf>
    <xf numFmtId="0" fontId="24" fillId="0" borderId="0" xfId="0" applyFont="1"/>
    <xf numFmtId="43" fontId="24" fillId="0" borderId="0" xfId="0" applyNumberFormat="1" applyFont="1"/>
    <xf numFmtId="0" fontId="25" fillId="0" borderId="0" xfId="0" applyFont="1"/>
    <xf numFmtId="43" fontId="24" fillId="0" borderId="0" xfId="6" applyFont="1" applyAlignment="1"/>
    <xf numFmtId="0" fontId="6" fillId="0" borderId="0" xfId="0" applyFont="1" applyAlignment="1">
      <alignment horizontal="justify" vertical="top" wrapText="1"/>
    </xf>
    <xf numFmtId="0" fontId="6" fillId="0" borderId="0" xfId="0" applyFont="1" applyAlignment="1">
      <alignment vertical="top"/>
    </xf>
    <xf numFmtId="164" fontId="6" fillId="0" borderId="0" xfId="0" applyNumberFormat="1" applyFont="1" applyAlignment="1">
      <alignment horizontal="right" vertical="top"/>
    </xf>
    <xf numFmtId="0" fontId="26" fillId="0" borderId="0" xfId="0" applyFont="1" applyAlignment="1">
      <alignment vertical="top"/>
    </xf>
    <xf numFmtId="164" fontId="6" fillId="0" borderId="0" xfId="0" applyNumberFormat="1" applyFont="1" applyAlignment="1">
      <alignment vertical="top"/>
    </xf>
    <xf numFmtId="0" fontId="27" fillId="0" borderId="0" xfId="0" applyFont="1" applyAlignment="1">
      <alignment horizontal="justify" vertical="top" wrapText="1"/>
    </xf>
    <xf numFmtId="0" fontId="27" fillId="0" borderId="4" xfId="0" applyFont="1" applyBorder="1" applyAlignment="1">
      <alignment horizontal="justify" vertical="top"/>
    </xf>
    <xf numFmtId="0" fontId="27" fillId="0" borderId="0" xfId="0" applyFont="1" applyAlignment="1">
      <alignment horizontal="center" vertical="top"/>
    </xf>
    <xf numFmtId="166" fontId="27" fillId="0" borderId="0" xfId="0" applyNumberFormat="1" applyFont="1" applyAlignment="1">
      <alignment horizontal="center" vertical="top"/>
    </xf>
    <xf numFmtId="0" fontId="27" fillId="0" borderId="4" xfId="0" applyFont="1" applyBorder="1" applyAlignment="1">
      <alignment horizontal="justify" vertical="top" wrapText="1"/>
    </xf>
    <xf numFmtId="0" fontId="28" fillId="0" borderId="4" xfId="0" applyFont="1" applyBorder="1" applyAlignment="1">
      <alignment vertical="top"/>
    </xf>
    <xf numFmtId="0" fontId="28" fillId="0" borderId="4" xfId="0" applyFont="1" applyBorder="1" applyAlignment="1">
      <alignment horizontal="center" vertical="top"/>
    </xf>
    <xf numFmtId="0" fontId="27" fillId="0" borderId="4" xfId="0" applyFont="1" applyBorder="1" applyAlignment="1">
      <alignment vertical="top" wrapText="1"/>
    </xf>
    <xf numFmtId="0" fontId="29" fillId="0" borderId="4" xfId="0" applyFont="1" applyBorder="1" applyAlignment="1">
      <alignment vertical="top"/>
    </xf>
    <xf numFmtId="0" fontId="27" fillId="0" borderId="0" xfId="0" applyFont="1" applyAlignment="1">
      <alignment horizontal="center" vertical="top" wrapText="1"/>
    </xf>
    <xf numFmtId="0" fontId="30" fillId="0" borderId="0" xfId="0" applyFont="1" applyAlignment="1">
      <alignment vertical="top" wrapText="1"/>
    </xf>
    <xf numFmtId="0" fontId="30" fillId="0" borderId="0" xfId="0" applyFont="1" applyAlignment="1">
      <alignment horizontal="center" vertical="top"/>
    </xf>
    <xf numFmtId="0" fontId="0" fillId="0" borderId="0" xfId="0" applyAlignment="1">
      <alignment vertical="center"/>
    </xf>
    <xf numFmtId="0" fontId="32" fillId="0" borderId="4" xfId="0" applyFont="1" applyBorder="1" applyAlignment="1">
      <alignment horizontal="center" vertical="top" wrapText="1"/>
    </xf>
    <xf numFmtId="4" fontId="32" fillId="0" borderId="4" xfId="0" applyNumberFormat="1" applyFont="1" applyBorder="1" applyAlignment="1">
      <alignment horizontal="right" vertical="top" wrapText="1"/>
    </xf>
    <xf numFmtId="4" fontId="32" fillId="0" borderId="4" xfId="0" applyNumberFormat="1" applyFont="1" applyBorder="1" applyAlignment="1">
      <alignment horizontal="center" vertical="top" wrapText="1"/>
    </xf>
    <xf numFmtId="0" fontId="32" fillId="0" borderId="0" xfId="0" applyFont="1" applyAlignment="1">
      <alignment horizontal="center" vertical="top" wrapText="1"/>
    </xf>
    <xf numFmtId="49" fontId="32" fillId="0" borderId="4" xfId="8" applyNumberFormat="1" applyFont="1" applyAlignment="1">
      <alignment horizontal="justify" vertical="top" wrapText="1" shrinkToFit="1"/>
    </xf>
    <xf numFmtId="0" fontId="32" fillId="0" borderId="0" xfId="0" applyFont="1" applyAlignment="1">
      <alignment horizontal="center" vertical="top"/>
    </xf>
    <xf numFmtId="2" fontId="32" fillId="0" borderId="0" xfId="0" applyNumberFormat="1" applyFont="1" applyAlignment="1">
      <alignment horizontal="center" vertical="top" wrapText="1"/>
    </xf>
    <xf numFmtId="4" fontId="32" fillId="0" borderId="0" xfId="0" applyNumberFormat="1" applyFont="1" applyAlignment="1">
      <alignment horizontal="center" vertical="top" wrapText="1"/>
    </xf>
    <xf numFmtId="4" fontId="32" fillId="0" borderId="4" xfId="0" applyNumberFormat="1" applyFont="1" applyBorder="1" applyAlignment="1">
      <alignment horizontal="center" vertical="top"/>
    </xf>
    <xf numFmtId="4" fontId="33" fillId="0" borderId="4" xfId="0" applyNumberFormat="1" applyFont="1" applyBorder="1" applyAlignment="1">
      <alignment horizontal="center" vertical="top" wrapText="1"/>
    </xf>
    <xf numFmtId="0" fontId="13" fillId="4" borderId="4" xfId="0" applyFont="1" applyFill="1" applyBorder="1" applyAlignment="1">
      <alignment vertical="top"/>
    </xf>
    <xf numFmtId="0" fontId="13" fillId="0" borderId="4" xfId="0" applyFont="1" applyBorder="1" applyAlignment="1">
      <alignment vertical="top"/>
    </xf>
    <xf numFmtId="0" fontId="13" fillId="3" borderId="4" xfId="0" applyFont="1" applyFill="1" applyBorder="1" applyAlignment="1">
      <alignment vertical="top"/>
    </xf>
    <xf numFmtId="43" fontId="30" fillId="0" borderId="0" xfId="0" applyNumberFormat="1" applyFont="1" applyAlignment="1">
      <alignment vertical="top"/>
    </xf>
    <xf numFmtId="49" fontId="3" fillId="0" borderId="0" xfId="0" applyNumberFormat="1" applyFont="1" applyAlignment="1">
      <alignment horizontal="center" vertical="top"/>
    </xf>
    <xf numFmtId="49" fontId="3" fillId="0" borderId="0" xfId="0" applyNumberFormat="1" applyFont="1" applyAlignment="1">
      <alignment vertical="top"/>
    </xf>
    <xf numFmtId="4" fontId="5" fillId="0" borderId="0" xfId="0" applyNumberFormat="1" applyFont="1" applyAlignment="1">
      <alignment horizontal="center" vertical="top"/>
    </xf>
    <xf numFmtId="164" fontId="4" fillId="0" borderId="0" xfId="0" applyNumberFormat="1" applyFont="1" applyAlignment="1">
      <alignment horizontal="right" vertical="top"/>
    </xf>
    <xf numFmtId="164" fontId="7" fillId="0" borderId="0" xfId="0" applyNumberFormat="1" applyFont="1" applyAlignment="1">
      <alignment horizontal="right" vertical="top"/>
    </xf>
    <xf numFmtId="0" fontId="6" fillId="0" borderId="0" xfId="0" applyFont="1" applyAlignment="1">
      <alignment horizontal="center" vertical="top"/>
    </xf>
    <xf numFmtId="0" fontId="9" fillId="0" borderId="0" xfId="0" applyFont="1" applyAlignment="1">
      <alignment horizontal="center" vertical="top"/>
    </xf>
    <xf numFmtId="4" fontId="6" fillId="0" borderId="0" xfId="0" applyNumberFormat="1" applyFont="1" applyAlignment="1">
      <alignment horizontal="center" vertical="top"/>
    </xf>
    <xf numFmtId="165" fontId="7" fillId="0" borderId="0" xfId="0" applyNumberFormat="1" applyFont="1" applyAlignment="1">
      <alignment horizontal="left" vertical="top"/>
    </xf>
    <xf numFmtId="4" fontId="6" fillId="0" borderId="1" xfId="0" applyNumberFormat="1" applyFont="1" applyBorder="1" applyAlignment="1">
      <alignment horizontal="center" vertical="top"/>
    </xf>
    <xf numFmtId="0" fontId="10" fillId="0" borderId="0" xfId="0" quotePrefix="1" applyFont="1" applyAlignment="1">
      <alignment horizontal="right" vertical="top"/>
    </xf>
    <xf numFmtId="0" fontId="10" fillId="3" borderId="4" xfId="0" applyFont="1" applyFill="1" applyBorder="1" applyAlignment="1">
      <alignment horizontal="center" vertical="top"/>
    </xf>
    <xf numFmtId="0" fontId="10" fillId="3" borderId="4" xfId="0" applyFont="1" applyFill="1" applyBorder="1" applyAlignment="1">
      <alignment vertical="top"/>
    </xf>
    <xf numFmtId="0" fontId="12" fillId="3" borderId="4" xfId="0" applyFont="1" applyFill="1" applyBorder="1" applyAlignment="1">
      <alignment vertical="top"/>
    </xf>
    <xf numFmtId="0" fontId="12" fillId="3" borderId="4" xfId="0" applyFont="1" applyFill="1" applyBorder="1" applyAlignment="1">
      <alignment horizontal="center" vertical="top"/>
    </xf>
    <xf numFmtId="0" fontId="12" fillId="3" borderId="4" xfId="0" applyFont="1" applyFill="1" applyBorder="1" applyAlignment="1">
      <alignment horizontal="right" vertical="top"/>
    </xf>
    <xf numFmtId="0" fontId="14" fillId="0" borderId="0" xfId="0" applyFont="1" applyAlignment="1">
      <alignment horizontal="center" vertical="top"/>
    </xf>
    <xf numFmtId="166" fontId="6" fillId="0" borderId="0" xfId="0" applyNumberFormat="1" applyFont="1" applyAlignment="1">
      <alignment horizontal="center" vertical="top"/>
    </xf>
    <xf numFmtId="0" fontId="0" fillId="0" borderId="0" xfId="0" applyAlignment="1">
      <alignment vertical="top"/>
    </xf>
    <xf numFmtId="49" fontId="1" fillId="0" borderId="4" xfId="4" applyNumberFormat="1" applyAlignment="1">
      <alignment horizontal="center" vertical="top"/>
    </xf>
    <xf numFmtId="0" fontId="3" fillId="0" borderId="0" xfId="0" applyFont="1" applyAlignment="1">
      <alignment horizontal="right" vertical="top"/>
    </xf>
    <xf numFmtId="0" fontId="10" fillId="4" borderId="4" xfId="0" applyFont="1" applyFill="1" applyBorder="1" applyAlignment="1">
      <alignment horizontal="center" vertical="top"/>
    </xf>
    <xf numFmtId="0" fontId="10" fillId="4" borderId="4" xfId="0" applyFont="1" applyFill="1" applyBorder="1" applyAlignment="1">
      <alignment vertical="top"/>
    </xf>
    <xf numFmtId="0" fontId="12" fillId="4" borderId="4" xfId="0" applyFont="1" applyFill="1" applyBorder="1" applyAlignment="1">
      <alignment vertical="top"/>
    </xf>
    <xf numFmtId="0" fontId="12" fillId="4" borderId="4" xfId="0" applyFont="1" applyFill="1" applyBorder="1" applyAlignment="1">
      <alignment horizontal="center" vertical="top"/>
    </xf>
    <xf numFmtId="0" fontId="12" fillId="4" borderId="4" xfId="0" applyFont="1" applyFill="1" applyBorder="1" applyAlignment="1">
      <alignment horizontal="right" vertical="top"/>
    </xf>
    <xf numFmtId="0" fontId="10" fillId="0" borderId="4" xfId="0" applyFont="1" applyBorder="1" applyAlignment="1">
      <alignment horizontal="center" vertical="top"/>
    </xf>
    <xf numFmtId="0" fontId="10" fillId="0" borderId="4" xfId="0" applyFont="1" applyBorder="1" applyAlignment="1">
      <alignment vertical="top"/>
    </xf>
    <xf numFmtId="0" fontId="12" fillId="0" borderId="4" xfId="0" applyFont="1" applyBorder="1" applyAlignment="1">
      <alignment vertical="top"/>
    </xf>
    <xf numFmtId="0" fontId="12" fillId="0" borderId="4" xfId="0" applyFont="1" applyBorder="1" applyAlignment="1">
      <alignment horizontal="center" vertical="top"/>
    </xf>
    <xf numFmtId="0" fontId="12" fillId="0" borderId="4" xfId="0" applyFont="1" applyBorder="1" applyAlignment="1">
      <alignment horizontal="right" vertical="top"/>
    </xf>
    <xf numFmtId="0" fontId="3" fillId="0" borderId="0" xfId="0" applyFont="1" applyAlignment="1">
      <alignment vertical="top"/>
    </xf>
    <xf numFmtId="0" fontId="31" fillId="0" borderId="4" xfId="0" applyFont="1" applyBorder="1" applyAlignment="1">
      <alignment horizontal="center" vertical="top" wrapText="1"/>
    </xf>
    <xf numFmtId="0" fontId="31" fillId="0" borderId="4" xfId="0" applyFont="1" applyBorder="1" applyAlignment="1">
      <alignment vertical="top"/>
    </xf>
    <xf numFmtId="0" fontId="35" fillId="0" borderId="0" xfId="0" applyFont="1" applyAlignment="1">
      <alignment vertical="top" wrapText="1"/>
    </xf>
    <xf numFmtId="0" fontId="35" fillId="0" borderId="0" xfId="0" applyFont="1" applyAlignment="1">
      <alignment vertical="top" wrapText="1" shrinkToFit="1"/>
    </xf>
    <xf numFmtId="0" fontId="9" fillId="0" borderId="0" xfId="0" applyFont="1" applyAlignment="1">
      <alignment vertical="top" wrapText="1"/>
    </xf>
    <xf numFmtId="0" fontId="3" fillId="0" borderId="0" xfId="0" applyFont="1" applyAlignment="1">
      <alignment horizontal="center" vertical="top" wrapText="1"/>
    </xf>
    <xf numFmtId="0" fontId="6" fillId="0" borderId="0" xfId="0" applyFont="1" applyAlignment="1">
      <alignment horizontal="right" vertical="top"/>
    </xf>
    <xf numFmtId="0" fontId="16" fillId="0" borderId="0" xfId="0" applyFont="1" applyAlignment="1">
      <alignment vertical="top"/>
    </xf>
    <xf numFmtId="164" fontId="16" fillId="0" borderId="0" xfId="0" applyNumberFormat="1" applyFont="1" applyAlignment="1">
      <alignment vertical="top"/>
    </xf>
    <xf numFmtId="0" fontId="24" fillId="0" borderId="0" xfId="0" applyFont="1" applyAlignment="1">
      <alignment vertical="center"/>
    </xf>
    <xf numFmtId="0" fontId="19" fillId="0" borderId="4" xfId="0" applyFont="1" applyBorder="1" applyAlignment="1" applyProtection="1">
      <alignment horizontal="left" vertical="top" wrapText="1"/>
      <protection locked="0"/>
    </xf>
    <xf numFmtId="0" fontId="4" fillId="0" borderId="0" xfId="0" applyFont="1" applyAlignment="1">
      <alignment horizontal="left" vertical="top"/>
    </xf>
    <xf numFmtId="0" fontId="19" fillId="0" borderId="0" xfId="0" applyFont="1" applyAlignment="1">
      <alignment vertical="top"/>
    </xf>
    <xf numFmtId="0" fontId="8" fillId="0" borderId="0" xfId="0" applyFont="1" applyAlignment="1">
      <alignment horizontal="center" vertical="top"/>
    </xf>
    <xf numFmtId="0" fontId="0" fillId="0" borderId="0" xfId="0" applyAlignment="1">
      <alignment vertical="top"/>
    </xf>
    <xf numFmtId="0" fontId="4" fillId="0" borderId="0" xfId="0" applyFont="1" applyAlignment="1">
      <alignment horizontal="left" vertical="top" wrapText="1"/>
    </xf>
  </cellXfs>
  <cellStyles count="9">
    <cellStyle name="Millares" xfId="6" builtinId="3"/>
    <cellStyle name="Moneda" xfId="5" builtinId="4"/>
    <cellStyle name="Moneda 2" xfId="3"/>
    <cellStyle name="Moneda 4" xfId="7"/>
    <cellStyle name="Normal" xfId="0" builtinId="0"/>
    <cellStyle name="Normal 2" xfId="2"/>
    <cellStyle name="Normal 2 2" xfId="8"/>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329</xdr:row>
      <xdr:rowOff>0</xdr:rowOff>
    </xdr:from>
    <xdr:ext cx="304800" cy="1019175"/>
    <xdr:sp macro="" textlink="">
      <xdr:nvSpPr>
        <xdr:cNvPr id="5" name="Shape 3" descr="Vialeta C-80 Una Caras Reflejantes.">
          <a:extLst>
            <a:ext uri="{FF2B5EF4-FFF2-40B4-BE49-F238E27FC236}">
              <a16:creationId xmlns="" xmlns:a16="http://schemas.microsoft.com/office/drawing/2014/main" id="{00000000-0008-0000-0000-000005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329</xdr:row>
      <xdr:rowOff>0</xdr:rowOff>
    </xdr:from>
    <xdr:ext cx="304800" cy="1019175"/>
    <xdr:sp macro="" textlink="">
      <xdr:nvSpPr>
        <xdr:cNvPr id="6" name="Shape 3" descr="Vialeta C-80 Una Caras Reflejantes.">
          <a:extLst>
            <a:ext uri="{FF2B5EF4-FFF2-40B4-BE49-F238E27FC236}">
              <a16:creationId xmlns="" xmlns:a16="http://schemas.microsoft.com/office/drawing/2014/main" id="{00000000-0008-0000-0000-000006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329</xdr:row>
      <xdr:rowOff>0</xdr:rowOff>
    </xdr:from>
    <xdr:ext cx="304800" cy="1019175"/>
    <xdr:sp macro="" textlink="">
      <xdr:nvSpPr>
        <xdr:cNvPr id="7" name="Shape 3" descr="Vialeta C-80 Una Caras Reflejantes.">
          <a:extLst>
            <a:ext uri="{FF2B5EF4-FFF2-40B4-BE49-F238E27FC236}">
              <a16:creationId xmlns="" xmlns:a16="http://schemas.microsoft.com/office/drawing/2014/main" id="{00000000-0008-0000-0000-000007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329</xdr:row>
      <xdr:rowOff>0</xdr:rowOff>
    </xdr:from>
    <xdr:ext cx="304800" cy="1019175"/>
    <xdr:sp macro="" textlink="">
      <xdr:nvSpPr>
        <xdr:cNvPr id="8" name="Shape 3" descr="Vialeta C-80 Una Caras Reflejantes.">
          <a:extLst>
            <a:ext uri="{FF2B5EF4-FFF2-40B4-BE49-F238E27FC236}">
              <a16:creationId xmlns="" xmlns:a16="http://schemas.microsoft.com/office/drawing/2014/main" id="{00000000-0008-0000-0000-000008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329</xdr:row>
      <xdr:rowOff>0</xdr:rowOff>
    </xdr:from>
    <xdr:ext cx="304800" cy="1019175"/>
    <xdr:sp macro="" textlink="">
      <xdr:nvSpPr>
        <xdr:cNvPr id="9" name="Shape 3" descr="Vialeta C-80 Una Caras Reflejantes.">
          <a:extLst>
            <a:ext uri="{FF2B5EF4-FFF2-40B4-BE49-F238E27FC236}">
              <a16:creationId xmlns="" xmlns:a16="http://schemas.microsoft.com/office/drawing/2014/main" id="{00000000-0008-0000-0000-000009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10" name="image2.png">
          <a:extLst>
            <a:ext uri="{FF2B5EF4-FFF2-40B4-BE49-F238E27FC236}">
              <a16:creationId xmlns="" xmlns:a16="http://schemas.microsoft.com/office/drawing/2014/main"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038225"/>
    <xdr:pic>
      <xdr:nvPicPr>
        <xdr:cNvPr id="11" name="image1.png">
          <a:extLst>
            <a:ext uri="{FF2B5EF4-FFF2-40B4-BE49-F238E27FC236}">
              <a16:creationId xmlns="" xmlns:a16="http://schemas.microsoft.com/office/drawing/2014/main" id="{00000000-0008-0000-0000-00000B000000}"/>
            </a:ext>
          </a:extLst>
        </xdr:cNvPr>
        <xdr:cNvPicPr preferRelativeResize="0"/>
      </xdr:nvPicPr>
      <xdr:blipFill>
        <a:blip xmlns:r="http://schemas.openxmlformats.org/officeDocument/2006/relationships" r:embed="rId2" cstate="print"/>
        <a:stretch>
          <a:fillRect/>
        </a:stretch>
      </xdr:blipFill>
      <xdr:spPr>
        <a:xfrm>
          <a:off x="8305800" y="28575"/>
          <a:ext cx="742950" cy="1038225"/>
        </a:xfrm>
        <a:prstGeom prst="rect">
          <a:avLst/>
        </a:prstGeom>
        <a:noFill/>
      </xdr:spPr>
    </xdr:pic>
    <xdr:clientData fLocksWithSheet="0"/>
  </xdr:oneCellAnchor>
  <xdr:oneCellAnchor>
    <xdr:from>
      <xdr:col>5</xdr:col>
      <xdr:colOff>0</xdr:colOff>
      <xdr:row>59</xdr:row>
      <xdr:rowOff>0</xdr:rowOff>
    </xdr:from>
    <xdr:ext cx="304800" cy="1019175"/>
    <xdr:sp macro="" textlink="">
      <xdr:nvSpPr>
        <xdr:cNvPr id="12" name="Shape 3" descr="Vialeta C-80 Una Caras Reflejantes.">
          <a:extLst>
            <a:ext uri="{FF2B5EF4-FFF2-40B4-BE49-F238E27FC236}">
              <a16:creationId xmlns="" xmlns:a16="http://schemas.microsoft.com/office/drawing/2014/main" id="{00000000-0008-0000-0000-00000C000000}"/>
            </a:ext>
          </a:extLst>
        </xdr:cNvPr>
        <xdr:cNvSpPr/>
      </xdr:nvSpPr>
      <xdr:spPr>
        <a:xfrm>
          <a:off x="5724525"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3" name="Shape 3" descr="Vialeta C-80 Una Caras Reflejantes.">
          <a:extLst>
            <a:ext uri="{FF2B5EF4-FFF2-40B4-BE49-F238E27FC236}">
              <a16:creationId xmlns="" xmlns:a16="http://schemas.microsoft.com/office/drawing/2014/main" id="{00000000-0008-0000-0000-00000D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4" name="Shape 3" descr="Vialeta C-80 Una Caras Reflejantes.">
          <a:extLst>
            <a:ext uri="{FF2B5EF4-FFF2-40B4-BE49-F238E27FC236}">
              <a16:creationId xmlns="" xmlns:a16="http://schemas.microsoft.com/office/drawing/2014/main" id="{00000000-0008-0000-0000-00000E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5" name="Shape 3" descr="Vialeta C-80 Una Caras Reflejantes.">
          <a:extLst>
            <a:ext uri="{FF2B5EF4-FFF2-40B4-BE49-F238E27FC236}">
              <a16:creationId xmlns="" xmlns:a16="http://schemas.microsoft.com/office/drawing/2014/main" id="{00000000-0008-0000-0000-00000F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6" name="Shape 3" descr="Vialeta C-80 Una Caras Reflejantes.">
          <a:extLst>
            <a:ext uri="{FF2B5EF4-FFF2-40B4-BE49-F238E27FC236}">
              <a16:creationId xmlns="" xmlns:a16="http://schemas.microsoft.com/office/drawing/2014/main" id="{00000000-0008-0000-0000-000010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7" name="Shape 3" descr="Vialeta C-80 Una Caras Reflejantes.">
          <a:extLst>
            <a:ext uri="{FF2B5EF4-FFF2-40B4-BE49-F238E27FC236}">
              <a16:creationId xmlns="" xmlns:a16="http://schemas.microsoft.com/office/drawing/2014/main" id="{00000000-0008-0000-0000-000011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8" name="Shape 3" descr="Vialeta C-80 Una Caras Reflejantes.">
          <a:extLst>
            <a:ext uri="{FF2B5EF4-FFF2-40B4-BE49-F238E27FC236}">
              <a16:creationId xmlns="" xmlns:a16="http://schemas.microsoft.com/office/drawing/2014/main" id="{00000000-0008-0000-0000-000012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59</xdr:row>
      <xdr:rowOff>0</xdr:rowOff>
    </xdr:from>
    <xdr:ext cx="304800" cy="1019175"/>
    <xdr:sp macro="" textlink="">
      <xdr:nvSpPr>
        <xdr:cNvPr id="19" name="Shape 3" descr="Vialeta C-80 Una Caras Reflejantes.">
          <a:extLst>
            <a:ext uri="{FF2B5EF4-FFF2-40B4-BE49-F238E27FC236}">
              <a16:creationId xmlns="" xmlns:a16="http://schemas.microsoft.com/office/drawing/2014/main" id="{00000000-0008-0000-0000-000013000000}"/>
            </a:ext>
          </a:extLst>
        </xdr:cNvPr>
        <xdr:cNvSpPr/>
      </xdr:nvSpPr>
      <xdr:spPr>
        <a:xfrm>
          <a:off x="5783580" y="31813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326</xdr:row>
      <xdr:rowOff>0</xdr:rowOff>
    </xdr:from>
    <xdr:ext cx="304800" cy="1019175"/>
    <xdr:sp macro="" textlink="">
      <xdr:nvSpPr>
        <xdr:cNvPr id="20" name="Shape 3" descr="Vialeta C-80 Una Caras Reflejantes.">
          <a:extLst>
            <a:ext uri="{FF2B5EF4-FFF2-40B4-BE49-F238E27FC236}">
              <a16:creationId xmlns="" xmlns:a16="http://schemas.microsoft.com/office/drawing/2014/main" id="{00000000-0008-0000-0000-000014000000}"/>
            </a:ext>
          </a:extLst>
        </xdr:cNvPr>
        <xdr:cNvSpPr/>
      </xdr:nvSpPr>
      <xdr:spPr>
        <a:xfrm>
          <a:off x="578358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326</xdr:row>
      <xdr:rowOff>0</xdr:rowOff>
    </xdr:from>
    <xdr:ext cx="304800" cy="1019175"/>
    <xdr:sp macro="" textlink="">
      <xdr:nvSpPr>
        <xdr:cNvPr id="21" name="Shape 3" descr="Vialeta C-80 Una Caras Reflejantes.">
          <a:extLst>
            <a:ext uri="{FF2B5EF4-FFF2-40B4-BE49-F238E27FC236}">
              <a16:creationId xmlns="" xmlns:a16="http://schemas.microsoft.com/office/drawing/2014/main" id="{00000000-0008-0000-0000-000015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326</xdr:row>
      <xdr:rowOff>0</xdr:rowOff>
    </xdr:from>
    <xdr:ext cx="304800" cy="1019175"/>
    <xdr:sp macro="" textlink="">
      <xdr:nvSpPr>
        <xdr:cNvPr id="22" name="Shape 3" descr="Vialeta C-80 Una Caras Reflejantes.">
          <a:extLst>
            <a:ext uri="{FF2B5EF4-FFF2-40B4-BE49-F238E27FC236}">
              <a16:creationId xmlns="" xmlns:a16="http://schemas.microsoft.com/office/drawing/2014/main" id="{00000000-0008-0000-0000-000016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326</xdr:row>
      <xdr:rowOff>0</xdr:rowOff>
    </xdr:from>
    <xdr:ext cx="304800" cy="1019175"/>
    <xdr:sp macro="" textlink="">
      <xdr:nvSpPr>
        <xdr:cNvPr id="23" name="Shape 3" descr="Vialeta C-80 Una Caras Reflejantes.">
          <a:extLst>
            <a:ext uri="{FF2B5EF4-FFF2-40B4-BE49-F238E27FC236}">
              <a16:creationId xmlns="" xmlns:a16="http://schemas.microsoft.com/office/drawing/2014/main" id="{00000000-0008-0000-0000-000017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326</xdr:row>
      <xdr:rowOff>0</xdr:rowOff>
    </xdr:from>
    <xdr:ext cx="304800" cy="1019175"/>
    <xdr:sp macro="" textlink="">
      <xdr:nvSpPr>
        <xdr:cNvPr id="24" name="Shape 3" descr="Vialeta C-80 Una Caras Reflejantes.">
          <a:extLst>
            <a:ext uri="{FF2B5EF4-FFF2-40B4-BE49-F238E27FC236}">
              <a16:creationId xmlns="" xmlns:a16="http://schemas.microsoft.com/office/drawing/2014/main" id="{00000000-0008-0000-0000-000018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326</xdr:row>
      <xdr:rowOff>0</xdr:rowOff>
    </xdr:from>
    <xdr:ext cx="304800" cy="1019175"/>
    <xdr:sp macro="" textlink="">
      <xdr:nvSpPr>
        <xdr:cNvPr id="25" name="Shape 3" descr="Vialeta C-80 Una Caras Reflejantes.">
          <a:extLst>
            <a:ext uri="{FF2B5EF4-FFF2-40B4-BE49-F238E27FC236}">
              <a16:creationId xmlns="" xmlns:a16="http://schemas.microsoft.com/office/drawing/2014/main" id="{00000000-0008-0000-0000-000019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196"/>
  <sheetViews>
    <sheetView tabSelected="1" view="pageBreakPreview" zoomScaleNormal="100" zoomScaleSheetLayoutView="100" workbookViewId="0">
      <selection activeCell="G11" sqref="G11"/>
    </sheetView>
  </sheetViews>
  <sheetFormatPr baseColWidth="10" defaultColWidth="12.625" defaultRowHeight="15" customHeight="1"/>
  <cols>
    <col min="1" max="1" width="7.75" style="93" customWidth="1"/>
    <col min="2" max="2" width="14.125" style="93" customWidth="1"/>
    <col min="3" max="3" width="37.625" style="93" customWidth="1"/>
    <col min="4" max="4" width="6.75" style="93" customWidth="1"/>
    <col min="5" max="5" width="9.75" style="93" bestFit="1" customWidth="1"/>
    <col min="6" max="6" width="13" style="93" bestFit="1" customWidth="1"/>
    <col min="7" max="7" width="21.375" style="93" customWidth="1"/>
    <col min="8" max="8" width="15.625" style="93" bestFit="1" customWidth="1"/>
    <col min="9" max="9" width="9.375" customWidth="1"/>
    <col min="10" max="12" width="10.125" style="39" bestFit="1" customWidth="1"/>
    <col min="13" max="14" width="9.375" style="39" customWidth="1"/>
    <col min="15" max="27" width="9.375" customWidth="1"/>
  </cols>
  <sheetData>
    <row r="1" spans="1:14">
      <c r="A1" s="75"/>
      <c r="B1" s="76"/>
      <c r="C1" s="75"/>
      <c r="D1" s="2"/>
      <c r="E1" s="77"/>
      <c r="F1" s="78"/>
      <c r="G1" s="1"/>
      <c r="H1" s="44"/>
    </row>
    <row r="2" spans="1:14" ht="15" customHeight="1">
      <c r="A2" s="6"/>
      <c r="B2" s="2"/>
      <c r="C2" s="2"/>
      <c r="D2" s="2"/>
      <c r="E2" s="77"/>
      <c r="F2" s="79"/>
      <c r="G2" s="3"/>
      <c r="H2" s="4"/>
    </row>
    <row r="3" spans="1:14" ht="18.75">
      <c r="A3" s="6"/>
      <c r="B3" s="2"/>
      <c r="C3" s="120" t="s">
        <v>0</v>
      </c>
      <c r="D3" s="121"/>
      <c r="E3" s="121"/>
      <c r="F3" s="121"/>
      <c r="G3" s="121"/>
      <c r="H3" s="5"/>
    </row>
    <row r="4" spans="1:14" ht="18.75">
      <c r="A4" s="6"/>
      <c r="B4" s="6"/>
      <c r="C4" s="120" t="s">
        <v>1</v>
      </c>
      <c r="D4" s="121"/>
      <c r="E4" s="121"/>
      <c r="F4" s="121"/>
      <c r="G4" s="121"/>
      <c r="H4" s="5"/>
    </row>
    <row r="5" spans="1:14" ht="15" customHeight="1">
      <c r="A5" s="80"/>
      <c r="B5" s="7"/>
      <c r="C5" s="8"/>
      <c r="D5" s="81"/>
      <c r="E5" s="82"/>
      <c r="F5" s="79"/>
      <c r="G5" s="9"/>
      <c r="H5" s="10"/>
    </row>
    <row r="6" spans="1:14" ht="15" customHeight="1">
      <c r="A6" s="80"/>
      <c r="B6" s="7"/>
      <c r="C6" s="8"/>
      <c r="D6" s="81"/>
      <c r="E6" s="82"/>
      <c r="F6" s="79"/>
      <c r="G6" s="9"/>
      <c r="H6" s="10"/>
    </row>
    <row r="7" spans="1:14" ht="15" customHeight="1">
      <c r="A7" s="80"/>
      <c r="B7" s="7"/>
      <c r="C7" s="8"/>
      <c r="D7" s="81"/>
      <c r="E7" s="82"/>
      <c r="F7" s="79"/>
      <c r="G7" s="9"/>
      <c r="H7" s="11" t="s">
        <v>2</v>
      </c>
    </row>
    <row r="8" spans="1:14" ht="24.95" customHeight="1">
      <c r="A8" s="80"/>
      <c r="B8" s="122" t="s">
        <v>206</v>
      </c>
      <c r="C8" s="122"/>
      <c r="D8" s="122"/>
      <c r="E8" s="122"/>
      <c r="F8" s="122"/>
      <c r="G8" s="122"/>
      <c r="H8" s="13"/>
    </row>
    <row r="9" spans="1:14" ht="15" customHeight="1">
      <c r="A9" s="80"/>
      <c r="B9" s="118" t="s">
        <v>207</v>
      </c>
      <c r="C9" s="119"/>
      <c r="D9" s="119"/>
      <c r="E9" s="119"/>
      <c r="F9" s="119"/>
      <c r="G9" s="12"/>
      <c r="H9" s="36" t="s">
        <v>40</v>
      </c>
    </row>
    <row r="10" spans="1:14" ht="15" customHeight="1">
      <c r="A10" s="80"/>
      <c r="B10" s="118" t="s">
        <v>208</v>
      </c>
      <c r="C10" s="119"/>
      <c r="D10" s="119"/>
      <c r="E10" s="119"/>
      <c r="F10" s="119"/>
      <c r="G10" s="26"/>
      <c r="H10" s="37"/>
    </row>
    <row r="11" spans="1:14" ht="14.25">
      <c r="A11" s="80"/>
      <c r="B11" s="118" t="s">
        <v>43</v>
      </c>
      <c r="C11" s="119"/>
      <c r="D11" s="119"/>
      <c r="E11" s="119"/>
      <c r="F11" s="83"/>
      <c r="G11" s="12"/>
      <c r="H11" s="13"/>
    </row>
    <row r="12" spans="1:14" ht="15" customHeight="1" thickBot="1">
      <c r="A12" s="80"/>
      <c r="B12" s="14"/>
      <c r="C12" s="15"/>
      <c r="D12" s="14"/>
      <c r="E12" s="84"/>
      <c r="F12" s="85" t="s">
        <v>3</v>
      </c>
      <c r="G12" s="16" t="s">
        <v>211</v>
      </c>
      <c r="H12" s="17" t="s">
        <v>210</v>
      </c>
    </row>
    <row r="13" spans="1:14" s="60" customFormat="1" ht="26.25" thickBot="1">
      <c r="A13" s="18" t="s">
        <v>4</v>
      </c>
      <c r="B13" s="19" t="s">
        <v>5</v>
      </c>
      <c r="C13" s="19" t="s">
        <v>6</v>
      </c>
      <c r="D13" s="19" t="s">
        <v>7</v>
      </c>
      <c r="E13" s="20" t="s">
        <v>8</v>
      </c>
      <c r="F13" s="21" t="s">
        <v>9</v>
      </c>
      <c r="G13" s="20" t="s">
        <v>10</v>
      </c>
      <c r="H13" s="22" t="s">
        <v>11</v>
      </c>
      <c r="J13" s="116"/>
      <c r="K13" s="116"/>
      <c r="L13" s="116"/>
      <c r="M13" s="116"/>
      <c r="N13" s="116"/>
    </row>
    <row r="14" spans="1:14">
      <c r="A14" s="86" t="s">
        <v>12</v>
      </c>
      <c r="B14" s="87" t="s">
        <v>42</v>
      </c>
      <c r="C14" s="88"/>
      <c r="D14" s="89"/>
      <c r="E14" s="89"/>
      <c r="F14" s="90"/>
      <c r="G14" s="88"/>
      <c r="H14" s="73"/>
    </row>
    <row r="15" spans="1:14" ht="14.25">
      <c r="A15" s="6"/>
      <c r="B15" s="91"/>
      <c r="C15" s="27"/>
      <c r="D15" s="80"/>
      <c r="E15" s="92"/>
      <c r="F15" s="45"/>
      <c r="H15" s="47"/>
    </row>
    <row r="16" spans="1:14" ht="120">
      <c r="A16" s="6">
        <v>10</v>
      </c>
      <c r="B16" s="91"/>
      <c r="C16" s="48" t="s">
        <v>89</v>
      </c>
      <c r="D16" s="80" t="s">
        <v>33</v>
      </c>
      <c r="E16" s="92">
        <f>5000*60</f>
        <v>300000</v>
      </c>
      <c r="F16" s="45"/>
      <c r="H16" s="47">
        <f>E16*F16</f>
        <v>0</v>
      </c>
    </row>
    <row r="17" spans="1:14" ht="14.25">
      <c r="A17" s="6"/>
      <c r="B17" s="91"/>
      <c r="C17" s="48"/>
      <c r="D17" s="80"/>
      <c r="E17" s="92"/>
      <c r="F17" s="45"/>
      <c r="H17" s="47"/>
    </row>
    <row r="18" spans="1:14" ht="132">
      <c r="A18" s="6">
        <f>A16+10</f>
        <v>20</v>
      </c>
      <c r="B18" s="94"/>
      <c r="C18" s="48" t="s">
        <v>24</v>
      </c>
      <c r="D18" s="80" t="s">
        <v>209</v>
      </c>
      <c r="E18" s="92">
        <f>5000*60/10000</f>
        <v>30</v>
      </c>
      <c r="F18" s="45"/>
      <c r="H18" s="47">
        <f>E18*F18</f>
        <v>0</v>
      </c>
    </row>
    <row r="19" spans="1:14">
      <c r="A19" s="6"/>
      <c r="B19" s="94"/>
      <c r="C19" s="48"/>
      <c r="D19" s="80"/>
      <c r="E19" s="92"/>
      <c r="F19" s="45"/>
      <c r="H19" s="47"/>
      <c r="J19"/>
      <c r="K19"/>
      <c r="L19"/>
      <c r="M19"/>
      <c r="N19"/>
    </row>
    <row r="20" spans="1:14" ht="84">
      <c r="A20" s="6">
        <f>A18+10</f>
        <v>30</v>
      </c>
      <c r="B20" s="94"/>
      <c r="C20" s="48" t="s">
        <v>81</v>
      </c>
      <c r="D20" s="80" t="s">
        <v>17</v>
      </c>
      <c r="E20" s="92">
        <v>20336.099999999999</v>
      </c>
      <c r="F20" s="45"/>
      <c r="H20" s="47">
        <f>E20*F20</f>
        <v>0</v>
      </c>
      <c r="J20"/>
      <c r="K20"/>
      <c r="L20"/>
      <c r="M20"/>
      <c r="N20"/>
    </row>
    <row r="21" spans="1:14">
      <c r="A21" s="6"/>
      <c r="B21" s="94"/>
      <c r="C21" s="48"/>
      <c r="D21" s="80"/>
      <c r="E21" s="92"/>
      <c r="F21" s="45"/>
      <c r="H21" s="47"/>
      <c r="J21"/>
      <c r="K21"/>
      <c r="L21"/>
      <c r="M21"/>
      <c r="N21"/>
    </row>
    <row r="22" spans="1:14" ht="72" customHeight="1">
      <c r="A22" s="6">
        <f>A20+10</f>
        <v>40</v>
      </c>
      <c r="B22" s="94"/>
      <c r="C22" s="48" t="s">
        <v>85</v>
      </c>
      <c r="D22" s="80" t="s">
        <v>13</v>
      </c>
      <c r="E22" s="92">
        <v>15</v>
      </c>
      <c r="F22" s="45"/>
      <c r="H22" s="47">
        <f>E22*F22</f>
        <v>0</v>
      </c>
      <c r="J22"/>
      <c r="K22"/>
      <c r="L22"/>
      <c r="M22"/>
      <c r="N22"/>
    </row>
    <row r="23" spans="1:14">
      <c r="A23" s="6"/>
      <c r="B23" s="94"/>
      <c r="C23" s="48"/>
      <c r="D23" s="80"/>
      <c r="E23" s="92"/>
      <c r="F23" s="45"/>
      <c r="H23" s="47"/>
      <c r="J23"/>
      <c r="K23"/>
      <c r="L23"/>
      <c r="M23"/>
      <c r="N23"/>
    </row>
    <row r="24" spans="1:14" ht="96">
      <c r="A24" s="6">
        <f>A22+10</f>
        <v>50</v>
      </c>
      <c r="B24" s="94"/>
      <c r="C24" s="48" t="s">
        <v>87</v>
      </c>
      <c r="D24" s="80" t="s">
        <v>28</v>
      </c>
      <c r="E24" s="92">
        <v>5000</v>
      </c>
      <c r="F24" s="45"/>
      <c r="H24" s="47">
        <f>E24*F24</f>
        <v>0</v>
      </c>
      <c r="J24"/>
      <c r="K24"/>
      <c r="L24"/>
      <c r="M24"/>
      <c r="N24"/>
    </row>
    <row r="25" spans="1:14">
      <c r="A25" s="6" t="s">
        <v>32</v>
      </c>
      <c r="B25" s="94"/>
      <c r="C25" s="27"/>
      <c r="D25" s="80"/>
      <c r="E25" s="92"/>
      <c r="F25" s="45"/>
      <c r="H25" s="47"/>
    </row>
    <row r="26" spans="1:14">
      <c r="A26" s="86" t="s">
        <v>14</v>
      </c>
      <c r="B26" s="87" t="s">
        <v>41</v>
      </c>
      <c r="C26" s="88"/>
      <c r="D26" s="89"/>
      <c r="E26" s="89"/>
      <c r="F26" s="90"/>
      <c r="G26" s="88"/>
      <c r="H26" s="73"/>
    </row>
    <row r="27" spans="1:14">
      <c r="A27" s="6"/>
      <c r="B27" s="94"/>
      <c r="C27" s="24"/>
      <c r="D27" s="7"/>
      <c r="E27" s="7"/>
      <c r="F27" s="95"/>
      <c r="H27" s="47"/>
    </row>
    <row r="28" spans="1:14" ht="168">
      <c r="A28" s="6">
        <f>A24+10</f>
        <v>60</v>
      </c>
      <c r="B28" s="91"/>
      <c r="C28" s="48" t="s">
        <v>90</v>
      </c>
      <c r="D28" s="80" t="s">
        <v>17</v>
      </c>
      <c r="E28" s="92">
        <v>20336.099999999999</v>
      </c>
      <c r="F28" s="45"/>
      <c r="H28" s="47">
        <f>E28*F28</f>
        <v>0</v>
      </c>
    </row>
    <row r="29" spans="1:14" ht="14.25">
      <c r="A29" s="6"/>
      <c r="B29" s="91"/>
      <c r="C29" s="48"/>
      <c r="D29" s="80"/>
      <c r="E29" s="92"/>
      <c r="F29" s="45"/>
      <c r="H29" s="47"/>
    </row>
    <row r="30" spans="1:14" ht="72">
      <c r="A30" s="6">
        <f>A28+10</f>
        <v>70</v>
      </c>
      <c r="B30" s="91"/>
      <c r="C30" s="48" t="s">
        <v>54</v>
      </c>
      <c r="D30" s="80" t="s">
        <v>17</v>
      </c>
      <c r="E30" s="92">
        <f>44295*0.7</f>
        <v>31006.499999999996</v>
      </c>
      <c r="F30" s="45"/>
      <c r="H30" s="47">
        <f>E30*F30</f>
        <v>0</v>
      </c>
    </row>
    <row r="31" spans="1:14" ht="14.25">
      <c r="A31" s="6"/>
      <c r="B31" s="91"/>
      <c r="C31" s="49"/>
      <c r="D31" s="32"/>
      <c r="E31" s="33"/>
      <c r="F31" s="34"/>
      <c r="H31" s="47"/>
    </row>
    <row r="32" spans="1:14" ht="72">
      <c r="A32" s="6">
        <f>A30+10</f>
        <v>80</v>
      </c>
      <c r="B32" s="91"/>
      <c r="C32" s="48" t="s">
        <v>55</v>
      </c>
      <c r="D32" s="80" t="s">
        <v>17</v>
      </c>
      <c r="E32" s="92">
        <f>44295*0.3</f>
        <v>13288.5</v>
      </c>
      <c r="F32" s="45"/>
      <c r="H32" s="47">
        <f>E32*F32</f>
        <v>0</v>
      </c>
    </row>
    <row r="33" spans="1:12" ht="14.25">
      <c r="A33" s="6"/>
      <c r="B33" s="91"/>
      <c r="C33" s="48"/>
      <c r="D33" s="80"/>
      <c r="E33" s="92"/>
      <c r="F33" s="45"/>
      <c r="H33" s="47"/>
    </row>
    <row r="34" spans="1:12" ht="96">
      <c r="A34" s="6">
        <f>A32+10</f>
        <v>90</v>
      </c>
      <c r="B34" s="91"/>
      <c r="C34" s="48" t="s">
        <v>56</v>
      </c>
      <c r="D34" s="80" t="s">
        <v>17</v>
      </c>
      <c r="E34" s="92">
        <f>44295*0.5</f>
        <v>22147.5</v>
      </c>
      <c r="F34" s="45"/>
      <c r="H34" s="47">
        <f>E34*F34</f>
        <v>0</v>
      </c>
      <c r="J34" s="42"/>
      <c r="K34" s="42"/>
      <c r="L34" s="40"/>
    </row>
    <row r="35" spans="1:12" ht="14.25">
      <c r="A35" s="6"/>
      <c r="B35" s="91"/>
      <c r="C35" s="49"/>
      <c r="D35" s="32"/>
      <c r="E35" s="33"/>
      <c r="F35" s="34"/>
      <c r="H35" s="47"/>
      <c r="J35" s="42"/>
      <c r="K35" s="42"/>
    </row>
    <row r="36" spans="1:12" ht="180">
      <c r="A36" s="6">
        <f>A34+10</f>
        <v>100</v>
      </c>
      <c r="B36" s="91"/>
      <c r="C36" s="48" t="s">
        <v>57</v>
      </c>
      <c r="D36" s="80" t="s">
        <v>17</v>
      </c>
      <c r="E36" s="92">
        <v>59502</v>
      </c>
      <c r="F36" s="45"/>
      <c r="G36" s="27"/>
      <c r="H36" s="47">
        <f>E36*F36</f>
        <v>0</v>
      </c>
      <c r="J36" s="42"/>
      <c r="K36" s="42"/>
    </row>
    <row r="37" spans="1:12" ht="14.25">
      <c r="A37" s="6"/>
      <c r="B37" s="91"/>
      <c r="C37" s="48"/>
      <c r="D37" s="80"/>
      <c r="E37" s="92"/>
      <c r="F37" s="45"/>
      <c r="H37" s="47"/>
      <c r="J37" s="42"/>
      <c r="K37" s="42"/>
    </row>
    <row r="38" spans="1:12" ht="216">
      <c r="A38" s="6">
        <f>A36+10</f>
        <v>110</v>
      </c>
      <c r="B38" s="91"/>
      <c r="C38" s="48" t="s">
        <v>91</v>
      </c>
      <c r="D38" s="80" t="s">
        <v>17</v>
      </c>
      <c r="E38" s="92">
        <v>59961</v>
      </c>
      <c r="F38" s="45"/>
      <c r="H38" s="47">
        <f>E38*F38</f>
        <v>0</v>
      </c>
      <c r="J38" s="42"/>
      <c r="K38" s="42"/>
      <c r="L38" s="40"/>
    </row>
    <row r="39" spans="1:12" ht="14.25">
      <c r="A39" s="6"/>
      <c r="B39" s="91"/>
      <c r="C39" s="48"/>
      <c r="D39" s="80"/>
      <c r="E39" s="92"/>
      <c r="H39" s="47"/>
    </row>
    <row r="40" spans="1:12" ht="216">
      <c r="A40" s="6">
        <f>A38+10</f>
        <v>120</v>
      </c>
      <c r="B40" s="91"/>
      <c r="C40" s="48" t="s">
        <v>26</v>
      </c>
      <c r="D40" s="80" t="s">
        <v>17</v>
      </c>
      <c r="E40" s="92">
        <v>31464</v>
      </c>
      <c r="F40" s="45"/>
      <c r="H40" s="47">
        <f>E40*F40</f>
        <v>0</v>
      </c>
    </row>
    <row r="41" spans="1:12" ht="14.25">
      <c r="A41" s="6"/>
      <c r="B41" s="91"/>
      <c r="C41" s="27"/>
      <c r="D41" s="80"/>
      <c r="E41" s="92"/>
      <c r="F41" s="45"/>
      <c r="H41" s="47"/>
    </row>
    <row r="42" spans="1:12">
      <c r="A42" s="86" t="s">
        <v>14</v>
      </c>
      <c r="B42" s="87" t="s">
        <v>37</v>
      </c>
      <c r="C42" s="88"/>
      <c r="D42" s="89"/>
      <c r="E42" s="89"/>
      <c r="F42" s="90"/>
      <c r="G42" s="88"/>
      <c r="H42" s="73"/>
    </row>
    <row r="43" spans="1:12">
      <c r="A43" s="6"/>
      <c r="B43" s="94"/>
      <c r="C43" s="24"/>
      <c r="D43" s="7"/>
      <c r="E43" s="7"/>
      <c r="F43" s="95"/>
      <c r="H43" s="47"/>
    </row>
    <row r="44" spans="1:12" ht="409.5">
      <c r="A44" s="6">
        <f>A40+10</f>
        <v>130</v>
      </c>
      <c r="B44" s="27"/>
      <c r="C44" s="48" t="s">
        <v>92</v>
      </c>
      <c r="D44" s="80" t="s">
        <v>17</v>
      </c>
      <c r="E44" s="92">
        <v>13335</v>
      </c>
      <c r="F44" s="95"/>
      <c r="H44" s="47"/>
    </row>
    <row r="45" spans="1:12">
      <c r="A45" s="6"/>
      <c r="B45" s="43"/>
      <c r="C45" s="48"/>
      <c r="D45" s="7"/>
      <c r="E45" s="7"/>
      <c r="F45" s="95"/>
      <c r="H45" s="47"/>
    </row>
    <row r="46" spans="1:12" ht="72">
      <c r="A46" s="6">
        <f>A44+10</f>
        <v>140</v>
      </c>
      <c r="B46" s="27"/>
      <c r="C46" s="48" t="s">
        <v>88</v>
      </c>
      <c r="D46" s="80" t="s">
        <v>33</v>
      </c>
      <c r="E46" s="92">
        <f>E44/0.2</f>
        <v>66675</v>
      </c>
      <c r="F46" s="45"/>
      <c r="G46" s="27"/>
      <c r="H46" s="47">
        <f>E46*F46</f>
        <v>0</v>
      </c>
    </row>
    <row r="47" spans="1:12" ht="14.25">
      <c r="A47" s="6"/>
      <c r="B47" s="91"/>
      <c r="C47" s="48"/>
      <c r="D47" s="80"/>
      <c r="E47" s="92"/>
      <c r="F47" s="45"/>
      <c r="H47" s="47"/>
    </row>
    <row r="48" spans="1:12" ht="360">
      <c r="A48" s="6">
        <f>A46+10</f>
        <v>150</v>
      </c>
      <c r="B48" s="91"/>
      <c r="C48" s="48" t="s">
        <v>93</v>
      </c>
      <c r="D48" s="80" t="s">
        <v>17</v>
      </c>
      <c r="E48" s="92">
        <v>14740</v>
      </c>
      <c r="F48" s="45"/>
      <c r="H48" s="47">
        <f>E48*F48</f>
        <v>0</v>
      </c>
    </row>
    <row r="49" spans="1:27" ht="14.25">
      <c r="A49" s="6"/>
      <c r="B49" s="91"/>
      <c r="C49" s="48"/>
      <c r="D49" s="80"/>
      <c r="E49" s="92"/>
      <c r="H49" s="47"/>
    </row>
    <row r="50" spans="1:27" ht="84">
      <c r="A50" s="6">
        <f>A48+10</f>
        <v>160</v>
      </c>
      <c r="B50" s="91"/>
      <c r="C50" s="48" t="s">
        <v>94</v>
      </c>
      <c r="D50" s="80" t="s">
        <v>17</v>
      </c>
      <c r="E50" s="92">
        <v>450.9</v>
      </c>
      <c r="F50" s="45"/>
      <c r="H50" s="47">
        <f>E50*F50</f>
        <v>0</v>
      </c>
    </row>
    <row r="51" spans="1:27" ht="14.25">
      <c r="A51" s="6"/>
      <c r="B51" s="91"/>
      <c r="C51" s="27"/>
      <c r="D51" s="80"/>
      <c r="E51" s="92"/>
      <c r="F51" s="45"/>
      <c r="H51" s="47"/>
    </row>
    <row r="52" spans="1:27" ht="15" customHeight="1">
      <c r="A52" s="86" t="s">
        <v>29</v>
      </c>
      <c r="B52" s="87" t="s">
        <v>15</v>
      </c>
      <c r="C52" s="88"/>
      <c r="D52" s="89"/>
      <c r="E52" s="89"/>
      <c r="F52" s="90"/>
      <c r="G52" s="88"/>
      <c r="H52" s="73"/>
    </row>
    <row r="53" spans="1:27">
      <c r="A53" s="96" t="s">
        <v>30</v>
      </c>
      <c r="B53" s="97" t="s">
        <v>16</v>
      </c>
      <c r="C53" s="98"/>
      <c r="D53" s="99"/>
      <c r="E53" s="99"/>
      <c r="F53" s="100"/>
      <c r="G53" s="98"/>
      <c r="H53" s="71"/>
      <c r="I53" s="23"/>
      <c r="J53" s="41"/>
      <c r="K53" s="41"/>
      <c r="M53" s="41"/>
      <c r="N53" s="41"/>
      <c r="O53" s="23"/>
      <c r="P53" s="23"/>
      <c r="Q53" s="23"/>
      <c r="R53" s="23"/>
      <c r="S53" s="23"/>
      <c r="T53" s="23"/>
      <c r="U53" s="23"/>
      <c r="V53" s="23"/>
      <c r="W53" s="23"/>
      <c r="X53" s="23"/>
      <c r="Y53" s="23"/>
      <c r="Z53" s="23"/>
      <c r="AA53" s="23"/>
    </row>
    <row r="54" spans="1:27" ht="15" customHeight="1">
      <c r="A54" s="6"/>
      <c r="B54" s="91"/>
      <c r="C54" s="24"/>
      <c r="D54" s="80"/>
      <c r="E54" s="92"/>
      <c r="F54" s="45"/>
      <c r="H54" s="47"/>
    </row>
    <row r="55" spans="1:27" ht="204">
      <c r="A55" s="6">
        <f>A50+10</f>
        <v>170</v>
      </c>
      <c r="B55" s="91"/>
      <c r="C55" s="48" t="s">
        <v>71</v>
      </c>
      <c r="D55" s="50" t="s">
        <v>28</v>
      </c>
      <c r="E55" s="51">
        <v>5000</v>
      </c>
      <c r="F55" s="45"/>
      <c r="H55" s="47">
        <f>E55*F55</f>
        <v>0</v>
      </c>
    </row>
    <row r="56" spans="1:27" ht="14.25">
      <c r="A56" s="6"/>
      <c r="B56" s="91"/>
      <c r="C56" s="48"/>
      <c r="D56" s="50"/>
      <c r="E56" s="51"/>
      <c r="F56" s="45"/>
      <c r="H56" s="47"/>
    </row>
    <row r="57" spans="1:27" ht="192">
      <c r="A57" s="6">
        <f>A55+10</f>
        <v>180</v>
      </c>
      <c r="B57" s="91"/>
      <c r="C57" s="48" t="s">
        <v>61</v>
      </c>
      <c r="D57" s="50" t="s">
        <v>28</v>
      </c>
      <c r="E57" s="51">
        <v>10000</v>
      </c>
      <c r="F57" s="45"/>
      <c r="H57" s="47">
        <f>E57*F57</f>
        <v>0</v>
      </c>
    </row>
    <row r="58" spans="1:27" ht="14.25">
      <c r="A58" s="6"/>
      <c r="B58" s="91"/>
      <c r="C58" s="48"/>
      <c r="D58" s="50"/>
      <c r="E58" s="51"/>
      <c r="F58" s="45"/>
      <c r="H58" s="47"/>
    </row>
    <row r="59" spans="1:27" ht="84">
      <c r="A59" s="6">
        <f>A57+10</f>
        <v>190</v>
      </c>
      <c r="B59" s="91"/>
      <c r="C59" s="48" t="s">
        <v>72</v>
      </c>
      <c r="D59" s="50" t="s">
        <v>13</v>
      </c>
      <c r="E59" s="51">
        <v>170</v>
      </c>
      <c r="F59" s="45"/>
      <c r="H59" s="47">
        <f>E59*F59</f>
        <v>0</v>
      </c>
    </row>
    <row r="60" spans="1:27" ht="14.25">
      <c r="A60" s="6"/>
      <c r="B60" s="91"/>
      <c r="C60" s="48"/>
      <c r="D60" s="50"/>
      <c r="E60" s="51"/>
      <c r="F60" s="45"/>
      <c r="H60" s="47"/>
    </row>
    <row r="61" spans="1:27" ht="84">
      <c r="A61" s="6">
        <f>A59+10</f>
        <v>200</v>
      </c>
      <c r="B61" s="91"/>
      <c r="C61" s="48" t="s">
        <v>73</v>
      </c>
      <c r="D61" s="50" t="s">
        <v>13</v>
      </c>
      <c r="E61" s="51">
        <v>315</v>
      </c>
      <c r="F61" s="45"/>
      <c r="H61" s="47">
        <f>E61*F61</f>
        <v>0</v>
      </c>
    </row>
    <row r="62" spans="1:27" ht="14.25">
      <c r="A62" s="6"/>
      <c r="B62" s="91"/>
      <c r="C62" s="48"/>
      <c r="D62" s="50"/>
      <c r="E62" s="51"/>
      <c r="F62" s="45"/>
      <c r="H62" s="47"/>
    </row>
    <row r="63" spans="1:27" ht="48">
      <c r="A63" s="6">
        <f>A61+10</f>
        <v>210</v>
      </c>
      <c r="B63" s="91"/>
      <c r="C63" s="48" t="s">
        <v>63</v>
      </c>
      <c r="D63" s="50" t="s">
        <v>13</v>
      </c>
      <c r="E63" s="51">
        <v>20</v>
      </c>
      <c r="F63" s="45"/>
      <c r="H63" s="47">
        <f>E63*F63</f>
        <v>0</v>
      </c>
    </row>
    <row r="64" spans="1:27" ht="14.25">
      <c r="A64" s="6"/>
      <c r="B64" s="91"/>
      <c r="C64" s="48"/>
      <c r="D64" s="50"/>
      <c r="E64" s="51"/>
      <c r="F64" s="45"/>
      <c r="H64" s="47"/>
    </row>
    <row r="65" spans="1:27" ht="96">
      <c r="A65" s="6">
        <f>A63+10</f>
        <v>220</v>
      </c>
      <c r="B65" s="91"/>
      <c r="C65" s="48" t="s">
        <v>62</v>
      </c>
      <c r="D65" s="50" t="s">
        <v>28</v>
      </c>
      <c r="E65" s="51">
        <v>15000</v>
      </c>
      <c r="F65" s="45"/>
      <c r="H65" s="47"/>
    </row>
    <row r="66" spans="1:27" ht="14.25">
      <c r="A66" s="6"/>
      <c r="B66" s="91"/>
      <c r="C66" s="27"/>
      <c r="D66" s="80"/>
      <c r="E66" s="92"/>
      <c r="F66" s="45"/>
      <c r="H66" s="47"/>
    </row>
    <row r="67" spans="1:27">
      <c r="A67" s="96" t="s">
        <v>31</v>
      </c>
      <c r="B67" s="97" t="s">
        <v>25</v>
      </c>
      <c r="C67" s="98"/>
      <c r="D67" s="99"/>
      <c r="E67" s="99"/>
      <c r="F67" s="100"/>
      <c r="G67" s="98"/>
      <c r="H67" s="71"/>
      <c r="I67" s="23"/>
      <c r="J67" s="41"/>
      <c r="K67" s="41"/>
      <c r="M67" s="41"/>
      <c r="N67" s="41"/>
      <c r="O67" s="23"/>
      <c r="P67" s="23"/>
      <c r="Q67" s="23"/>
      <c r="R67" s="23"/>
      <c r="S67" s="23"/>
      <c r="T67" s="23"/>
      <c r="U67" s="23"/>
      <c r="V67" s="23"/>
      <c r="W67" s="23"/>
      <c r="X67" s="23"/>
      <c r="Y67" s="23"/>
      <c r="Z67" s="23"/>
      <c r="AA67" s="23"/>
    </row>
    <row r="68" spans="1:27">
      <c r="A68" s="101"/>
      <c r="B68" s="102"/>
      <c r="C68" s="103"/>
      <c r="D68" s="104"/>
      <c r="E68" s="104"/>
      <c r="F68" s="105"/>
      <c r="G68" s="103"/>
      <c r="H68" s="72"/>
      <c r="I68" s="23"/>
      <c r="J68" s="41"/>
      <c r="K68" s="41"/>
      <c r="M68" s="41"/>
      <c r="N68" s="41"/>
      <c r="O68" s="23"/>
      <c r="P68" s="23"/>
      <c r="Q68" s="23"/>
      <c r="R68" s="23"/>
      <c r="S68" s="23"/>
      <c r="T68" s="23"/>
      <c r="U68" s="23"/>
      <c r="V68" s="23"/>
      <c r="W68" s="23"/>
      <c r="X68" s="23"/>
      <c r="Y68" s="23"/>
      <c r="Z68" s="23"/>
      <c r="AA68" s="23"/>
    </row>
    <row r="69" spans="1:27" ht="84">
      <c r="A69" s="6">
        <f>A65+10</f>
        <v>230</v>
      </c>
      <c r="B69" s="106"/>
      <c r="C69" s="52" t="s">
        <v>34</v>
      </c>
      <c r="D69" s="50" t="s">
        <v>13</v>
      </c>
      <c r="E69" s="51">
        <v>2</v>
      </c>
      <c r="F69" s="45"/>
      <c r="H69" s="47">
        <f>E69*F69</f>
        <v>0</v>
      </c>
    </row>
    <row r="70" spans="1:27">
      <c r="A70" s="101"/>
      <c r="B70" s="102"/>
      <c r="C70" s="53"/>
      <c r="D70" s="54"/>
      <c r="E70" s="54"/>
      <c r="F70" s="105"/>
      <c r="G70" s="103"/>
      <c r="H70" s="72"/>
      <c r="I70" s="23"/>
      <c r="J70" s="41"/>
      <c r="K70" s="41"/>
      <c r="M70" s="41"/>
      <c r="N70" s="41"/>
      <c r="O70" s="23"/>
      <c r="P70" s="23"/>
      <c r="Q70" s="23"/>
      <c r="R70" s="23"/>
      <c r="S70" s="23"/>
      <c r="T70" s="23"/>
      <c r="U70" s="23"/>
      <c r="V70" s="23"/>
      <c r="W70" s="23"/>
      <c r="X70" s="23"/>
      <c r="Y70" s="23"/>
      <c r="Z70" s="23"/>
      <c r="AA70" s="23"/>
    </row>
    <row r="71" spans="1:27" ht="120">
      <c r="A71" s="6">
        <f>A69+10</f>
        <v>240</v>
      </c>
      <c r="B71" s="106"/>
      <c r="C71" s="52" t="s">
        <v>74</v>
      </c>
      <c r="D71" s="50" t="s">
        <v>13</v>
      </c>
      <c r="E71" s="51">
        <v>8</v>
      </c>
      <c r="F71" s="45"/>
      <c r="H71" s="47">
        <f>E71*F71</f>
        <v>0</v>
      </c>
    </row>
    <row r="72" spans="1:27">
      <c r="A72" s="80"/>
      <c r="B72" s="106"/>
      <c r="C72" s="52"/>
      <c r="D72" s="50"/>
      <c r="E72" s="51"/>
      <c r="F72" s="45"/>
      <c r="H72" s="47"/>
    </row>
    <row r="73" spans="1:27" ht="84">
      <c r="A73" s="6">
        <f>A71+10</f>
        <v>250</v>
      </c>
      <c r="B73" s="106"/>
      <c r="C73" s="55" t="s">
        <v>35</v>
      </c>
      <c r="D73" s="50" t="s">
        <v>13</v>
      </c>
      <c r="E73" s="51">
        <v>1</v>
      </c>
      <c r="F73" s="45"/>
      <c r="H73" s="47">
        <f>E73*F73</f>
        <v>0</v>
      </c>
    </row>
    <row r="74" spans="1:27">
      <c r="A74" s="80"/>
      <c r="B74" s="106"/>
      <c r="C74" s="56"/>
      <c r="D74" s="50"/>
      <c r="E74" s="51"/>
      <c r="F74" s="45"/>
      <c r="H74" s="47"/>
    </row>
    <row r="75" spans="1:27" ht="72">
      <c r="A75" s="6">
        <f>A73+10</f>
        <v>260</v>
      </c>
      <c r="B75" s="106"/>
      <c r="C75" s="55" t="s">
        <v>44</v>
      </c>
      <c r="D75" s="50" t="s">
        <v>13</v>
      </c>
      <c r="E75" s="51">
        <v>1</v>
      </c>
      <c r="F75" s="45"/>
      <c r="H75" s="47">
        <f>E75*F75</f>
        <v>0</v>
      </c>
    </row>
    <row r="76" spans="1:27">
      <c r="A76" s="80"/>
      <c r="B76" s="106"/>
      <c r="C76" s="56"/>
      <c r="D76" s="50"/>
      <c r="E76" s="51"/>
      <c r="F76" s="45"/>
      <c r="H76" s="47"/>
    </row>
    <row r="77" spans="1:27" ht="108">
      <c r="A77" s="6">
        <f>A75+10</f>
        <v>270</v>
      </c>
      <c r="B77" s="106"/>
      <c r="C77" s="55" t="s">
        <v>75</v>
      </c>
      <c r="D77" s="50" t="s">
        <v>13</v>
      </c>
      <c r="E77" s="51">
        <v>1</v>
      </c>
      <c r="F77" s="45"/>
      <c r="H77" s="47">
        <f>E77*F77</f>
        <v>0</v>
      </c>
    </row>
    <row r="78" spans="1:27">
      <c r="A78" s="101"/>
      <c r="B78" s="102"/>
      <c r="C78" s="53"/>
      <c r="D78" s="54"/>
      <c r="E78" s="54"/>
      <c r="F78" s="105"/>
      <c r="G78" s="103"/>
      <c r="H78" s="72"/>
      <c r="I78" s="23"/>
      <c r="J78" s="41"/>
      <c r="K78" s="41"/>
      <c r="M78" s="41"/>
      <c r="N78" s="41"/>
      <c r="O78" s="23"/>
      <c r="P78" s="23"/>
      <c r="Q78" s="23"/>
      <c r="R78" s="23"/>
      <c r="S78" s="23"/>
      <c r="T78" s="23"/>
      <c r="U78" s="23"/>
      <c r="V78" s="23"/>
      <c r="W78" s="23"/>
      <c r="X78" s="23"/>
      <c r="Y78" s="23"/>
      <c r="Z78" s="23"/>
      <c r="AA78" s="23"/>
    </row>
    <row r="79" spans="1:27" ht="108">
      <c r="A79" s="6">
        <f>A77+10</f>
        <v>280</v>
      </c>
      <c r="B79" s="106"/>
      <c r="C79" s="52" t="s">
        <v>76</v>
      </c>
      <c r="D79" s="50" t="s">
        <v>13</v>
      </c>
      <c r="E79" s="51">
        <v>1</v>
      </c>
      <c r="F79" s="45"/>
      <c r="H79" s="47">
        <f>E79*F79</f>
        <v>0</v>
      </c>
    </row>
    <row r="80" spans="1:27">
      <c r="A80" s="101"/>
      <c r="B80" s="102"/>
      <c r="C80" s="53"/>
      <c r="D80" s="54"/>
      <c r="E80" s="54"/>
      <c r="F80" s="105"/>
      <c r="G80" s="103"/>
      <c r="H80" s="72"/>
      <c r="I80" s="23"/>
      <c r="J80" s="41"/>
      <c r="K80" s="41"/>
      <c r="M80" s="41"/>
      <c r="N80" s="41"/>
      <c r="O80" s="23"/>
      <c r="P80" s="23"/>
      <c r="Q80" s="23"/>
      <c r="R80" s="23"/>
      <c r="S80" s="23"/>
      <c r="T80" s="23"/>
      <c r="U80" s="23"/>
      <c r="V80" s="23"/>
      <c r="W80" s="23"/>
      <c r="X80" s="23"/>
      <c r="Y80" s="23"/>
      <c r="Z80" s="23"/>
      <c r="AA80" s="23"/>
    </row>
    <row r="81" spans="1:27" ht="108">
      <c r="A81" s="6">
        <f>A79+10</f>
        <v>290</v>
      </c>
      <c r="B81" s="106"/>
      <c r="C81" s="52" t="s">
        <v>77</v>
      </c>
      <c r="D81" s="50" t="s">
        <v>13</v>
      </c>
      <c r="E81" s="51">
        <v>2</v>
      </c>
      <c r="F81" s="45"/>
      <c r="H81" s="47">
        <f>E81*F81</f>
        <v>0</v>
      </c>
    </row>
    <row r="82" spans="1:27">
      <c r="A82" s="6"/>
      <c r="B82" s="106"/>
      <c r="C82" s="55"/>
      <c r="D82" s="50"/>
      <c r="E82" s="51"/>
      <c r="F82" s="45"/>
      <c r="H82" s="47"/>
    </row>
    <row r="83" spans="1:27" ht="96">
      <c r="A83" s="6">
        <f>A81+10</f>
        <v>300</v>
      </c>
      <c r="B83" s="106"/>
      <c r="C83" s="55" t="s">
        <v>70</v>
      </c>
      <c r="D83" s="50" t="s">
        <v>13</v>
      </c>
      <c r="E83" s="51">
        <v>3</v>
      </c>
      <c r="F83" s="45"/>
      <c r="H83" s="47">
        <f>E83*F83</f>
        <v>0</v>
      </c>
    </row>
    <row r="84" spans="1:27">
      <c r="A84" s="6"/>
      <c r="B84" s="106"/>
      <c r="C84" s="55"/>
      <c r="D84" s="50"/>
      <c r="E84" s="51"/>
      <c r="F84" s="45"/>
      <c r="H84" s="47"/>
    </row>
    <row r="85" spans="1:27" ht="108">
      <c r="A85" s="6">
        <f>A83+10</f>
        <v>310</v>
      </c>
      <c r="B85" s="106"/>
      <c r="C85" s="55" t="s">
        <v>36</v>
      </c>
      <c r="D85" s="50" t="s">
        <v>13</v>
      </c>
      <c r="E85" s="51">
        <v>2</v>
      </c>
      <c r="F85" s="45"/>
      <c r="H85" s="47">
        <f>E85*F85</f>
        <v>0</v>
      </c>
    </row>
    <row r="86" spans="1:27">
      <c r="A86" s="6"/>
      <c r="B86" s="106"/>
      <c r="C86" s="55"/>
      <c r="D86" s="50"/>
      <c r="E86" s="51"/>
      <c r="F86" s="45"/>
      <c r="H86" s="47"/>
    </row>
    <row r="87" spans="1:27" ht="108">
      <c r="A87" s="6">
        <f>A85+10</f>
        <v>320</v>
      </c>
      <c r="B87" s="106"/>
      <c r="C87" s="55" t="s">
        <v>67</v>
      </c>
      <c r="D87" s="50" t="s">
        <v>13</v>
      </c>
      <c r="E87" s="51">
        <v>2</v>
      </c>
      <c r="F87" s="45"/>
      <c r="H87" s="47">
        <f>E87*F87</f>
        <v>0</v>
      </c>
    </row>
    <row r="88" spans="1:27">
      <c r="A88" s="6"/>
      <c r="B88" s="106"/>
      <c r="C88" s="55"/>
      <c r="D88" s="50"/>
      <c r="E88" s="51"/>
      <c r="F88" s="45"/>
      <c r="H88" s="47"/>
    </row>
    <row r="89" spans="1:27" ht="108">
      <c r="A89" s="6">
        <f>A87+10</f>
        <v>330</v>
      </c>
      <c r="B89" s="106"/>
      <c r="C89" s="55" t="s">
        <v>68</v>
      </c>
      <c r="D89" s="50" t="s">
        <v>13</v>
      </c>
      <c r="E89" s="51">
        <v>2</v>
      </c>
      <c r="F89" s="45"/>
      <c r="H89" s="47">
        <f>E89*F89</f>
        <v>0</v>
      </c>
    </row>
    <row r="90" spans="1:27">
      <c r="A90" s="6"/>
      <c r="B90" s="106"/>
      <c r="C90" s="55"/>
      <c r="D90" s="50"/>
      <c r="E90" s="51"/>
      <c r="F90" s="45"/>
      <c r="H90" s="47"/>
    </row>
    <row r="91" spans="1:27" ht="108">
      <c r="A91" s="6">
        <f>A89+10</f>
        <v>340</v>
      </c>
      <c r="B91" s="106"/>
      <c r="C91" s="55" t="s">
        <v>69</v>
      </c>
      <c r="D91" s="50" t="s">
        <v>13</v>
      </c>
      <c r="E91" s="51">
        <v>2</v>
      </c>
      <c r="F91" s="45"/>
      <c r="H91" s="47"/>
    </row>
    <row r="92" spans="1:27" ht="14.25">
      <c r="A92" s="6"/>
      <c r="B92" s="91"/>
      <c r="C92" s="27"/>
      <c r="D92" s="80"/>
      <c r="E92" s="92"/>
      <c r="F92" s="45"/>
      <c r="H92" s="47"/>
    </row>
    <row r="93" spans="1:27">
      <c r="A93" s="96" t="s">
        <v>82</v>
      </c>
      <c r="B93" s="97" t="s">
        <v>83</v>
      </c>
      <c r="C93" s="98"/>
      <c r="D93" s="99"/>
      <c r="E93" s="99"/>
      <c r="F93" s="100"/>
      <c r="G93" s="98"/>
      <c r="H93" s="71"/>
      <c r="I93" s="23"/>
      <c r="J93" s="41"/>
      <c r="K93" s="41"/>
      <c r="M93" s="41"/>
      <c r="N93" s="41"/>
      <c r="O93" s="23"/>
      <c r="P93" s="23"/>
      <c r="Q93" s="23"/>
      <c r="R93" s="23"/>
      <c r="S93" s="23"/>
      <c r="T93" s="23"/>
      <c r="U93" s="23"/>
      <c r="V93" s="23"/>
      <c r="W93" s="23"/>
      <c r="X93" s="23"/>
      <c r="Y93" s="23"/>
      <c r="Z93" s="23"/>
      <c r="AA93" s="23"/>
    </row>
    <row r="94" spans="1:27">
      <c r="A94" s="6"/>
      <c r="B94" s="106"/>
      <c r="C94" s="35"/>
      <c r="D94" s="80"/>
      <c r="E94" s="92"/>
      <c r="F94" s="45"/>
      <c r="H94" s="47"/>
    </row>
    <row r="95" spans="1:27" ht="84">
      <c r="A95" s="6">
        <f>A91+10</f>
        <v>350</v>
      </c>
      <c r="B95" s="106"/>
      <c r="C95" s="55" t="s">
        <v>39</v>
      </c>
      <c r="D95" s="50" t="s">
        <v>28</v>
      </c>
      <c r="E95" s="51">
        <v>50</v>
      </c>
      <c r="F95" s="45"/>
      <c r="H95" s="47">
        <f>E95*F95</f>
        <v>0</v>
      </c>
    </row>
    <row r="96" spans="1:27">
      <c r="A96" s="6"/>
      <c r="B96" s="106"/>
      <c r="C96" s="55"/>
      <c r="D96" s="50"/>
      <c r="E96" s="51"/>
      <c r="F96" s="45"/>
      <c r="H96" s="47"/>
    </row>
    <row r="97" spans="1:27" ht="60">
      <c r="A97" s="6">
        <f>A95+10</f>
        <v>360</v>
      </c>
      <c r="B97" s="106"/>
      <c r="C97" s="55" t="s">
        <v>78</v>
      </c>
      <c r="D97" s="50" t="s">
        <v>28</v>
      </c>
      <c r="E97" s="51">
        <v>1074</v>
      </c>
      <c r="F97" s="45"/>
      <c r="H97" s="47">
        <f>E97*F97</f>
        <v>0</v>
      </c>
    </row>
    <row r="98" spans="1:27">
      <c r="A98" s="6"/>
      <c r="B98" s="106"/>
      <c r="C98" s="55"/>
      <c r="D98" s="50"/>
      <c r="E98" s="51"/>
      <c r="F98" s="45"/>
      <c r="H98" s="47"/>
    </row>
    <row r="99" spans="1:27" ht="84">
      <c r="A99" s="6">
        <f>A97+10</f>
        <v>370</v>
      </c>
      <c r="B99" s="106"/>
      <c r="C99" s="55" t="s">
        <v>79</v>
      </c>
      <c r="D99" s="50" t="s">
        <v>13</v>
      </c>
      <c r="E99" s="51">
        <v>3</v>
      </c>
      <c r="F99" s="45"/>
      <c r="H99" s="47">
        <f>E99*F99</f>
        <v>0</v>
      </c>
    </row>
    <row r="100" spans="1:27">
      <c r="A100" s="6"/>
      <c r="B100" s="106"/>
      <c r="C100" s="55"/>
      <c r="D100" s="50"/>
      <c r="E100" s="51"/>
      <c r="F100" s="45"/>
      <c r="H100" s="47"/>
    </row>
    <row r="101" spans="1:27" ht="60">
      <c r="A101" s="6">
        <f>A99+10</f>
        <v>380</v>
      </c>
      <c r="B101" s="106"/>
      <c r="C101" s="55" t="s">
        <v>80</v>
      </c>
      <c r="D101" s="50" t="s">
        <v>13</v>
      </c>
      <c r="E101" s="51">
        <v>20</v>
      </c>
      <c r="F101" s="45"/>
      <c r="H101" s="47">
        <f>E101*F101</f>
        <v>0</v>
      </c>
    </row>
    <row r="102" spans="1:27">
      <c r="A102" s="6"/>
      <c r="B102" s="106"/>
      <c r="C102" s="55"/>
      <c r="D102" s="50"/>
      <c r="E102" s="51"/>
      <c r="F102" s="45"/>
      <c r="H102" s="47"/>
    </row>
    <row r="103" spans="1:27" ht="48">
      <c r="A103" s="6">
        <f t="shared" ref="A103:A105" si="0">A101+10</f>
        <v>390</v>
      </c>
      <c r="B103" s="106"/>
      <c r="C103" s="55" t="s">
        <v>64</v>
      </c>
      <c r="D103" s="50" t="s">
        <v>13</v>
      </c>
      <c r="E103" s="51">
        <v>20</v>
      </c>
      <c r="F103" s="45"/>
      <c r="H103" s="47">
        <f>E103*F103</f>
        <v>0</v>
      </c>
    </row>
    <row r="104" spans="1:27">
      <c r="A104" s="6"/>
      <c r="B104" s="106"/>
      <c r="C104" s="55"/>
      <c r="D104" s="57"/>
      <c r="E104" s="51"/>
      <c r="F104" s="45"/>
      <c r="H104" s="47"/>
    </row>
    <row r="105" spans="1:27" ht="48">
      <c r="A105" s="6">
        <f t="shared" si="0"/>
        <v>400</v>
      </c>
      <c r="B105" s="106"/>
      <c r="C105" s="55" t="s">
        <v>65</v>
      </c>
      <c r="D105" s="50" t="s">
        <v>13</v>
      </c>
      <c r="E105" s="51">
        <v>252</v>
      </c>
      <c r="F105" s="45"/>
      <c r="H105" s="47">
        <f>E105*F105</f>
        <v>0</v>
      </c>
    </row>
    <row r="106" spans="1:27" ht="14.25">
      <c r="A106" s="6"/>
      <c r="B106" s="44"/>
      <c r="C106" s="55"/>
      <c r="D106" s="57"/>
      <c r="E106" s="51"/>
      <c r="F106" s="45"/>
      <c r="G106" s="46"/>
      <c r="H106" s="47"/>
      <c r="J106" s="25"/>
    </row>
    <row r="107" spans="1:27" ht="48">
      <c r="A107" s="6">
        <f>A105+10</f>
        <v>410</v>
      </c>
      <c r="B107" s="44"/>
      <c r="C107" s="55" t="s">
        <v>66</v>
      </c>
      <c r="D107" s="50" t="s">
        <v>13</v>
      </c>
      <c r="E107" s="51">
        <v>24</v>
      </c>
      <c r="F107" s="45"/>
      <c r="G107" s="46"/>
      <c r="H107" s="47">
        <f>E107*F107</f>
        <v>0</v>
      </c>
      <c r="J107" s="25"/>
      <c r="K107" s="25"/>
    </row>
    <row r="108" spans="1:27" ht="14.25">
      <c r="A108" s="6"/>
      <c r="B108" s="44"/>
      <c r="C108" s="55"/>
      <c r="D108" s="50"/>
      <c r="E108" s="51"/>
      <c r="F108" s="45"/>
      <c r="G108" s="46"/>
      <c r="H108" s="47"/>
      <c r="J108" s="25"/>
      <c r="K108" s="25"/>
    </row>
    <row r="109" spans="1:27" ht="72">
      <c r="A109" s="6">
        <f>A107+10</f>
        <v>420</v>
      </c>
      <c r="B109" s="44"/>
      <c r="C109" s="48" t="s">
        <v>86</v>
      </c>
      <c r="D109" s="50" t="s">
        <v>28</v>
      </c>
      <c r="E109" s="51">
        <v>10000</v>
      </c>
      <c r="F109" s="45"/>
      <c r="G109" s="46"/>
      <c r="H109" s="47">
        <f>E109*F109</f>
        <v>0</v>
      </c>
      <c r="J109" s="25"/>
      <c r="K109" s="25"/>
    </row>
    <row r="110" spans="1:27">
      <c r="A110" s="6"/>
      <c r="B110" s="106"/>
      <c r="C110" s="35"/>
      <c r="D110" s="80"/>
      <c r="E110" s="92"/>
      <c r="F110" s="45"/>
      <c r="H110" s="47"/>
    </row>
    <row r="111" spans="1:27">
      <c r="A111" s="86" t="s">
        <v>84</v>
      </c>
      <c r="B111" s="87" t="s">
        <v>99</v>
      </c>
      <c r="C111" s="88"/>
      <c r="D111" s="89"/>
      <c r="E111" s="89"/>
      <c r="F111" s="90"/>
      <c r="G111" s="88"/>
      <c r="H111" s="73"/>
      <c r="I111" s="23"/>
      <c r="J111" s="41"/>
      <c r="K111" s="41"/>
      <c r="L111" s="41"/>
      <c r="M111" s="41"/>
      <c r="N111" s="41"/>
      <c r="O111" s="23"/>
      <c r="P111" s="23"/>
      <c r="Q111" s="23"/>
      <c r="R111" s="23"/>
      <c r="S111" s="23"/>
      <c r="T111" s="23"/>
      <c r="U111" s="23"/>
      <c r="V111" s="23"/>
      <c r="W111" s="23"/>
      <c r="X111" s="23"/>
      <c r="Y111" s="23"/>
      <c r="Z111" s="23"/>
      <c r="AA111" s="23"/>
    </row>
    <row r="112" spans="1:27">
      <c r="A112" s="96" t="s">
        <v>164</v>
      </c>
      <c r="B112" s="97" t="s">
        <v>198</v>
      </c>
      <c r="C112" s="98"/>
      <c r="D112" s="99"/>
      <c r="E112" s="99"/>
      <c r="F112" s="100"/>
      <c r="G112" s="98"/>
      <c r="H112" s="71"/>
      <c r="I112" s="23"/>
      <c r="J112" s="41"/>
      <c r="K112" s="41"/>
      <c r="L112" s="41"/>
      <c r="M112" s="41"/>
      <c r="N112" s="41"/>
      <c r="O112" s="23"/>
      <c r="P112" s="23"/>
      <c r="Q112" s="23"/>
      <c r="R112" s="23"/>
      <c r="S112" s="23"/>
      <c r="T112" s="23"/>
      <c r="U112" s="23"/>
      <c r="V112" s="23"/>
      <c r="W112" s="23"/>
      <c r="X112" s="23"/>
      <c r="Y112" s="23"/>
      <c r="Z112" s="23"/>
      <c r="AA112" s="23"/>
    </row>
    <row r="113" spans="1:27" ht="15.75">
      <c r="A113" s="6"/>
      <c r="B113" s="107"/>
      <c r="C113" s="108"/>
      <c r="D113" s="61"/>
      <c r="E113" s="62"/>
      <c r="F113" s="45"/>
      <c r="H113" s="47"/>
      <c r="I113" s="23"/>
      <c r="J113" s="41"/>
      <c r="K113" s="41"/>
      <c r="L113" s="41"/>
      <c r="M113" s="41"/>
      <c r="N113" s="41"/>
      <c r="O113" s="23"/>
      <c r="P113" s="23"/>
      <c r="Q113" s="23"/>
      <c r="R113" s="23"/>
      <c r="S113" s="23"/>
      <c r="T113" s="23"/>
      <c r="U113" s="23"/>
      <c r="V113" s="23"/>
      <c r="W113" s="23"/>
      <c r="X113" s="23"/>
      <c r="Y113" s="23"/>
      <c r="Z113" s="23"/>
      <c r="AA113" s="23"/>
    </row>
    <row r="114" spans="1:27" ht="60">
      <c r="A114" s="6">
        <f>A109+10</f>
        <v>430</v>
      </c>
      <c r="B114" s="61"/>
      <c r="C114" s="48" t="s">
        <v>101</v>
      </c>
      <c r="D114" s="50" t="s">
        <v>33</v>
      </c>
      <c r="E114" s="51">
        <v>1674.4000000000378</v>
      </c>
      <c r="F114" s="45"/>
      <c r="H114" s="47">
        <f>E114*F114</f>
        <v>0</v>
      </c>
      <c r="I114" s="23"/>
      <c r="J114" s="41"/>
      <c r="K114" s="41"/>
      <c r="L114" s="41"/>
      <c r="M114" s="41"/>
      <c r="N114" s="41"/>
      <c r="O114" s="23"/>
      <c r="P114" s="23"/>
      <c r="Q114" s="23"/>
      <c r="R114" s="23"/>
      <c r="S114" s="23"/>
      <c r="T114" s="23"/>
      <c r="U114" s="23"/>
      <c r="V114" s="23"/>
      <c r="W114" s="23"/>
      <c r="X114" s="23"/>
      <c r="Y114" s="23"/>
      <c r="Z114" s="23"/>
      <c r="AA114" s="23"/>
    </row>
    <row r="115" spans="1:27">
      <c r="A115" s="6"/>
      <c r="B115" s="61"/>
      <c r="C115" s="48"/>
      <c r="D115" s="50"/>
      <c r="E115" s="51"/>
      <c r="F115" s="45"/>
      <c r="H115" s="47"/>
      <c r="I115" s="23"/>
      <c r="J115" s="41"/>
      <c r="K115" s="41"/>
      <c r="L115" s="41"/>
      <c r="M115" s="41"/>
      <c r="N115" s="41"/>
      <c r="O115" s="23"/>
      <c r="P115" s="23"/>
      <c r="Q115" s="23"/>
      <c r="R115" s="23"/>
      <c r="S115" s="23"/>
      <c r="T115" s="23"/>
      <c r="U115" s="23"/>
      <c r="V115" s="23"/>
      <c r="W115" s="23"/>
      <c r="X115" s="23"/>
      <c r="Y115" s="23"/>
      <c r="Z115" s="23"/>
      <c r="AA115" s="23"/>
    </row>
    <row r="116" spans="1:27" ht="84">
      <c r="A116" s="6">
        <f>A114+10</f>
        <v>440</v>
      </c>
      <c r="B116" s="61"/>
      <c r="C116" s="48" t="s">
        <v>102</v>
      </c>
      <c r="D116" s="80" t="s">
        <v>33</v>
      </c>
      <c r="E116" s="51">
        <v>3864.0000000000873</v>
      </c>
      <c r="F116" s="45"/>
      <c r="H116" s="47">
        <f>E116*F116</f>
        <v>0</v>
      </c>
      <c r="I116" s="23"/>
      <c r="J116" s="41"/>
      <c r="K116" s="41"/>
      <c r="L116" s="41"/>
      <c r="M116" s="41"/>
      <c r="N116" s="41"/>
      <c r="O116" s="23"/>
      <c r="P116" s="23"/>
      <c r="Q116" s="23"/>
      <c r="R116" s="23"/>
      <c r="S116" s="23"/>
      <c r="T116" s="23"/>
      <c r="U116" s="23"/>
      <c r="V116" s="23"/>
      <c r="W116" s="23"/>
      <c r="X116" s="23"/>
      <c r="Y116" s="23"/>
      <c r="Z116" s="23"/>
      <c r="AA116" s="23"/>
    </row>
    <row r="117" spans="1:27">
      <c r="A117" s="6"/>
      <c r="B117" s="61"/>
      <c r="C117" s="48"/>
      <c r="D117" s="50"/>
      <c r="E117" s="51"/>
      <c r="F117" s="45"/>
      <c r="H117" s="47"/>
      <c r="I117" s="23"/>
      <c r="J117" s="41"/>
      <c r="K117" s="41"/>
      <c r="L117" s="41"/>
      <c r="M117" s="41"/>
      <c r="N117" s="41"/>
      <c r="O117" s="23"/>
      <c r="P117" s="23"/>
      <c r="Q117" s="23"/>
      <c r="R117" s="23"/>
      <c r="S117" s="23"/>
      <c r="T117" s="23"/>
      <c r="U117" s="23"/>
      <c r="V117" s="23"/>
      <c r="W117" s="23"/>
      <c r="X117" s="23"/>
      <c r="Y117" s="23"/>
      <c r="Z117" s="23"/>
      <c r="AA117" s="23"/>
    </row>
    <row r="118" spans="1:27" ht="96">
      <c r="A118" s="6">
        <f>A116+10</f>
        <v>450</v>
      </c>
      <c r="B118" s="61"/>
      <c r="C118" s="48" t="s">
        <v>103</v>
      </c>
      <c r="D118" s="50" t="s">
        <v>17</v>
      </c>
      <c r="E118" s="51">
        <v>5</v>
      </c>
      <c r="F118" s="45"/>
      <c r="H118" s="47">
        <f>E118*F118</f>
        <v>0</v>
      </c>
      <c r="I118" s="23"/>
      <c r="J118" s="41"/>
      <c r="K118" s="41"/>
      <c r="L118" s="41"/>
      <c r="M118" s="41"/>
      <c r="N118" s="41"/>
      <c r="O118" s="23"/>
      <c r="P118" s="23"/>
      <c r="Q118" s="23"/>
      <c r="R118" s="23"/>
      <c r="S118" s="23"/>
      <c r="T118" s="23"/>
      <c r="U118" s="23"/>
      <c r="V118" s="23"/>
      <c r="W118" s="23"/>
      <c r="X118" s="23"/>
      <c r="Y118" s="23"/>
      <c r="Z118" s="23"/>
      <c r="AA118" s="23"/>
    </row>
    <row r="119" spans="1:27">
      <c r="A119" s="6"/>
      <c r="B119" s="61"/>
      <c r="C119" s="48"/>
      <c r="D119" s="50"/>
      <c r="E119" s="51"/>
      <c r="F119" s="45"/>
      <c r="H119" s="47"/>
      <c r="I119" s="23"/>
      <c r="J119" s="41"/>
      <c r="K119" s="41"/>
      <c r="L119" s="41"/>
      <c r="M119" s="41"/>
      <c r="N119" s="41"/>
      <c r="O119" s="23"/>
      <c r="P119" s="23"/>
      <c r="Q119" s="23"/>
      <c r="R119" s="23"/>
      <c r="S119" s="23"/>
      <c r="T119" s="23"/>
      <c r="U119" s="23"/>
      <c r="V119" s="23"/>
      <c r="W119" s="23"/>
      <c r="X119" s="23"/>
      <c r="Y119" s="23"/>
      <c r="Z119" s="23"/>
      <c r="AA119" s="23"/>
    </row>
    <row r="120" spans="1:27" ht="84">
      <c r="A120" s="6">
        <f>A118+10</f>
        <v>460</v>
      </c>
      <c r="B120" s="61"/>
      <c r="C120" s="48" t="s">
        <v>104</v>
      </c>
      <c r="D120" s="50" t="s">
        <v>13</v>
      </c>
      <c r="E120" s="51">
        <v>5</v>
      </c>
      <c r="F120" s="45"/>
      <c r="H120" s="47">
        <f>E120*F120</f>
        <v>0</v>
      </c>
      <c r="I120" s="23"/>
      <c r="J120" s="41"/>
      <c r="K120" s="41"/>
      <c r="L120" s="41"/>
      <c r="M120" s="41"/>
      <c r="N120" s="41"/>
      <c r="O120" s="23"/>
      <c r="P120" s="23"/>
      <c r="Q120" s="23"/>
      <c r="R120" s="23"/>
      <c r="S120" s="23"/>
      <c r="T120" s="23"/>
      <c r="U120" s="23"/>
      <c r="V120" s="23"/>
      <c r="W120" s="23"/>
      <c r="X120" s="23"/>
      <c r="Y120" s="23"/>
      <c r="Z120" s="23"/>
      <c r="AA120" s="23"/>
    </row>
    <row r="121" spans="1:27">
      <c r="A121" s="6"/>
      <c r="B121" s="61"/>
      <c r="C121" s="48"/>
      <c r="D121" s="50"/>
      <c r="E121" s="51"/>
      <c r="F121" s="45"/>
      <c r="H121" s="47"/>
      <c r="I121" s="23"/>
      <c r="J121" s="41"/>
      <c r="K121" s="41"/>
      <c r="L121" s="41"/>
      <c r="M121" s="41"/>
      <c r="N121" s="41"/>
      <c r="O121" s="23"/>
      <c r="P121" s="23"/>
      <c r="Q121" s="23"/>
      <c r="R121" s="23"/>
      <c r="S121" s="23"/>
      <c r="T121" s="23"/>
      <c r="U121" s="23"/>
      <c r="V121" s="23"/>
      <c r="W121" s="23"/>
      <c r="X121" s="23"/>
      <c r="Y121" s="23"/>
      <c r="Z121" s="23"/>
      <c r="AA121" s="23"/>
    </row>
    <row r="122" spans="1:27" ht="84">
      <c r="A122" s="6">
        <f>A120+10</f>
        <v>470</v>
      </c>
      <c r="B122" s="61"/>
      <c r="C122" s="48" t="s">
        <v>105</v>
      </c>
      <c r="D122" s="50" t="s">
        <v>106</v>
      </c>
      <c r="E122" s="51">
        <v>20</v>
      </c>
      <c r="F122" s="45"/>
      <c r="H122" s="47">
        <f>E122*F122</f>
        <v>0</v>
      </c>
      <c r="I122" s="23"/>
      <c r="J122" s="41"/>
      <c r="K122" s="41"/>
      <c r="L122" s="41"/>
      <c r="M122" s="41"/>
      <c r="N122" s="41"/>
      <c r="O122" s="23"/>
      <c r="P122" s="23"/>
      <c r="Q122" s="23"/>
      <c r="R122" s="23"/>
      <c r="S122" s="23"/>
      <c r="T122" s="23"/>
      <c r="U122" s="23"/>
      <c r="V122" s="23"/>
      <c r="W122" s="23"/>
      <c r="X122" s="23"/>
      <c r="Y122" s="23"/>
      <c r="Z122" s="23"/>
      <c r="AA122" s="23"/>
    </row>
    <row r="123" spans="1:27">
      <c r="A123" s="6"/>
      <c r="B123" s="61"/>
      <c r="C123" s="48"/>
      <c r="D123" s="50"/>
      <c r="E123" s="51"/>
      <c r="F123" s="45"/>
      <c r="H123" s="47"/>
      <c r="I123" s="23"/>
      <c r="J123" s="41"/>
      <c r="K123" s="41"/>
      <c r="L123" s="41"/>
      <c r="M123" s="41"/>
      <c r="N123" s="41"/>
      <c r="O123" s="23"/>
      <c r="P123" s="23"/>
      <c r="Q123" s="23"/>
      <c r="R123" s="23"/>
      <c r="S123" s="23"/>
      <c r="T123" s="23"/>
      <c r="U123" s="23"/>
      <c r="V123" s="23"/>
      <c r="W123" s="23"/>
      <c r="X123" s="23"/>
      <c r="Y123" s="23"/>
      <c r="Z123" s="23"/>
      <c r="AA123" s="23"/>
    </row>
    <row r="124" spans="1:27">
      <c r="A124" s="96" t="s">
        <v>165</v>
      </c>
      <c r="B124" s="97" t="s">
        <v>107</v>
      </c>
      <c r="C124" s="98"/>
      <c r="D124" s="99"/>
      <c r="E124" s="99"/>
      <c r="F124" s="100"/>
      <c r="G124" s="98"/>
      <c r="H124" s="71"/>
      <c r="I124" s="23"/>
      <c r="J124" s="41"/>
      <c r="K124" s="41"/>
      <c r="L124" s="41"/>
      <c r="M124" s="41"/>
      <c r="N124" s="41"/>
      <c r="O124" s="23"/>
      <c r="P124" s="23"/>
      <c r="Q124" s="23"/>
      <c r="R124" s="23"/>
      <c r="S124" s="23"/>
      <c r="T124" s="23"/>
      <c r="U124" s="23"/>
      <c r="V124" s="23"/>
      <c r="W124" s="23"/>
      <c r="X124" s="23"/>
      <c r="Y124" s="23"/>
      <c r="Z124" s="23"/>
      <c r="AA124" s="23"/>
    </row>
    <row r="125" spans="1:27">
      <c r="A125" s="6"/>
      <c r="B125" s="64"/>
      <c r="C125" s="109"/>
      <c r="D125" s="64"/>
      <c r="E125" s="63"/>
      <c r="F125" s="45"/>
      <c r="H125" s="47"/>
      <c r="I125" s="23"/>
      <c r="J125" s="41"/>
      <c r="K125" s="41"/>
      <c r="L125" s="41"/>
      <c r="M125" s="41"/>
      <c r="N125" s="41"/>
      <c r="O125" s="23"/>
      <c r="P125" s="23"/>
      <c r="Q125" s="23"/>
      <c r="R125" s="23"/>
      <c r="S125" s="23"/>
      <c r="T125" s="23"/>
      <c r="U125" s="23"/>
      <c r="V125" s="23"/>
      <c r="W125" s="23"/>
      <c r="X125" s="23"/>
      <c r="Y125" s="23"/>
      <c r="Z125" s="23"/>
      <c r="AA125" s="23"/>
    </row>
    <row r="126" spans="1:27" ht="108">
      <c r="A126" s="6">
        <f>A122+10</f>
        <v>480</v>
      </c>
      <c r="B126" s="64"/>
      <c r="C126" s="48" t="s">
        <v>108</v>
      </c>
      <c r="D126" s="50" t="s">
        <v>28</v>
      </c>
      <c r="E126" s="51">
        <v>50</v>
      </c>
      <c r="F126" s="45"/>
      <c r="H126" s="47">
        <f>E126*F126</f>
        <v>0</v>
      </c>
      <c r="I126" s="23"/>
      <c r="J126" s="41"/>
      <c r="K126" s="41"/>
      <c r="L126" s="41"/>
      <c r="M126" s="41"/>
      <c r="N126" s="41"/>
      <c r="O126" s="23"/>
      <c r="P126" s="23"/>
      <c r="Q126" s="23"/>
      <c r="R126" s="23"/>
      <c r="S126" s="23"/>
      <c r="T126" s="23"/>
      <c r="U126" s="23"/>
      <c r="V126" s="23"/>
      <c r="W126" s="23"/>
      <c r="X126" s="23"/>
      <c r="Y126" s="23"/>
      <c r="Z126" s="23"/>
      <c r="AA126" s="23"/>
    </row>
    <row r="127" spans="1:27">
      <c r="A127" s="6"/>
      <c r="B127" s="64"/>
      <c r="C127" s="48"/>
      <c r="D127" s="50"/>
      <c r="E127" s="51"/>
      <c r="F127" s="45"/>
      <c r="H127" s="47"/>
      <c r="I127" s="23"/>
      <c r="J127" s="41"/>
      <c r="K127" s="41"/>
      <c r="L127" s="41"/>
      <c r="M127" s="41"/>
      <c r="N127" s="41"/>
      <c r="O127" s="23"/>
      <c r="P127" s="23"/>
      <c r="Q127" s="23"/>
      <c r="R127" s="23"/>
      <c r="S127" s="23"/>
      <c r="T127" s="23"/>
      <c r="U127" s="23"/>
      <c r="V127" s="23"/>
      <c r="W127" s="23"/>
      <c r="X127" s="23"/>
      <c r="Y127" s="23"/>
      <c r="Z127" s="23"/>
      <c r="AA127" s="23"/>
    </row>
    <row r="128" spans="1:27" ht="108">
      <c r="A128" s="6">
        <f>A126+10</f>
        <v>490</v>
      </c>
      <c r="B128" s="64"/>
      <c r="C128" s="48" t="s">
        <v>109</v>
      </c>
      <c r="D128" s="50" t="s">
        <v>28</v>
      </c>
      <c r="E128" s="51">
        <v>110</v>
      </c>
      <c r="F128" s="45"/>
      <c r="H128" s="47">
        <f>E128*F128</f>
        <v>0</v>
      </c>
      <c r="I128" s="23"/>
      <c r="J128" s="41"/>
      <c r="K128" s="41"/>
      <c r="L128" s="41"/>
      <c r="M128" s="41"/>
      <c r="N128" s="41"/>
      <c r="O128" s="23"/>
      <c r="P128" s="23"/>
      <c r="Q128" s="23"/>
      <c r="R128" s="23"/>
      <c r="S128" s="23"/>
      <c r="T128" s="23"/>
      <c r="U128" s="23"/>
      <c r="V128" s="23"/>
      <c r="W128" s="23"/>
      <c r="X128" s="23"/>
      <c r="Y128" s="23"/>
      <c r="Z128" s="23"/>
      <c r="AA128" s="23"/>
    </row>
    <row r="129" spans="1:27">
      <c r="A129" s="6"/>
      <c r="B129" s="64"/>
      <c r="C129" s="48"/>
      <c r="D129" s="50"/>
      <c r="E129" s="51"/>
      <c r="F129" s="45"/>
      <c r="H129" s="47"/>
      <c r="I129" s="23"/>
      <c r="J129" s="41"/>
      <c r="K129" s="41"/>
      <c r="L129" s="41"/>
      <c r="M129" s="41"/>
      <c r="N129" s="41"/>
      <c r="O129" s="23"/>
      <c r="P129" s="23"/>
      <c r="Q129" s="23"/>
      <c r="R129" s="23"/>
      <c r="S129" s="23"/>
      <c r="T129" s="23"/>
      <c r="U129" s="23"/>
      <c r="V129" s="23"/>
      <c r="W129" s="23"/>
      <c r="X129" s="23"/>
      <c r="Y129" s="23"/>
      <c r="Z129" s="23"/>
      <c r="AA129" s="23"/>
    </row>
    <row r="130" spans="1:27" ht="108">
      <c r="A130" s="6">
        <f>A128+10</f>
        <v>500</v>
      </c>
      <c r="B130" s="64"/>
      <c r="C130" s="48" t="s">
        <v>110</v>
      </c>
      <c r="D130" s="50" t="s">
        <v>45</v>
      </c>
      <c r="E130" s="51">
        <v>10332.870000000001</v>
      </c>
      <c r="F130" s="45"/>
      <c r="H130" s="47">
        <f>E130*F130</f>
        <v>0</v>
      </c>
      <c r="I130" s="23"/>
      <c r="J130" s="41"/>
      <c r="K130" s="41"/>
      <c r="L130" s="41"/>
      <c r="M130" s="41"/>
      <c r="N130" s="41"/>
      <c r="O130" s="23"/>
      <c r="P130" s="23"/>
      <c r="Q130" s="23"/>
      <c r="R130" s="23"/>
      <c r="S130" s="23"/>
      <c r="T130" s="23"/>
      <c r="U130" s="23"/>
      <c r="V130" s="23"/>
      <c r="W130" s="23"/>
      <c r="X130" s="23"/>
      <c r="Y130" s="23"/>
      <c r="Z130" s="23"/>
      <c r="AA130" s="23"/>
    </row>
    <row r="131" spans="1:27">
      <c r="A131" s="6"/>
      <c r="B131" s="64"/>
      <c r="C131" s="48"/>
      <c r="D131" s="50"/>
      <c r="E131" s="51"/>
      <c r="F131" s="45"/>
      <c r="H131" s="47"/>
      <c r="I131" s="23"/>
      <c r="J131" s="41"/>
      <c r="K131" s="41"/>
      <c r="L131" s="41"/>
      <c r="M131" s="41"/>
      <c r="N131" s="41"/>
      <c r="O131" s="23"/>
      <c r="P131" s="23"/>
      <c r="Q131" s="23"/>
      <c r="R131" s="23"/>
      <c r="S131" s="23"/>
      <c r="T131" s="23"/>
      <c r="U131" s="23"/>
      <c r="V131" s="23"/>
      <c r="W131" s="23"/>
      <c r="X131" s="23"/>
      <c r="Y131" s="23"/>
      <c r="Z131" s="23"/>
      <c r="AA131" s="23"/>
    </row>
    <row r="132" spans="1:27" ht="108">
      <c r="A132" s="6">
        <f>A130+10</f>
        <v>510</v>
      </c>
      <c r="B132" s="64"/>
      <c r="C132" s="48" t="s">
        <v>168</v>
      </c>
      <c r="D132" s="50" t="s">
        <v>17</v>
      </c>
      <c r="E132" s="51">
        <v>123.16</v>
      </c>
      <c r="F132" s="45"/>
      <c r="H132" s="47">
        <f>E132*F132</f>
        <v>0</v>
      </c>
      <c r="I132" s="23"/>
      <c r="J132" s="41"/>
      <c r="K132" s="41"/>
      <c r="L132" s="41"/>
      <c r="M132" s="41"/>
      <c r="N132" s="41"/>
      <c r="O132" s="23"/>
      <c r="P132" s="23"/>
      <c r="Q132" s="23"/>
      <c r="R132" s="23"/>
      <c r="S132" s="23"/>
      <c r="T132" s="23"/>
      <c r="U132" s="23"/>
      <c r="V132" s="23"/>
      <c r="W132" s="23"/>
      <c r="X132" s="23"/>
      <c r="Y132" s="23"/>
      <c r="Z132" s="23"/>
      <c r="AA132" s="23"/>
    </row>
    <row r="133" spans="1:27">
      <c r="A133" s="6"/>
      <c r="B133" s="64"/>
      <c r="C133" s="48"/>
      <c r="D133" s="50"/>
      <c r="E133" s="51"/>
      <c r="F133" s="45"/>
      <c r="H133" s="47"/>
      <c r="I133" s="23"/>
      <c r="J133" s="41"/>
      <c r="K133" s="41"/>
      <c r="L133" s="41"/>
      <c r="M133" s="41"/>
      <c r="N133" s="41"/>
      <c r="O133" s="23"/>
      <c r="P133" s="23"/>
      <c r="Q133" s="23"/>
      <c r="R133" s="23"/>
      <c r="S133" s="23"/>
      <c r="T133" s="23"/>
      <c r="U133" s="23"/>
      <c r="V133" s="23"/>
      <c r="W133" s="23"/>
      <c r="X133" s="23"/>
      <c r="Y133" s="23"/>
      <c r="Z133" s="23"/>
      <c r="AA133" s="23"/>
    </row>
    <row r="134" spans="1:27" ht="84">
      <c r="A134" s="6">
        <f>A132+10</f>
        <v>520</v>
      </c>
      <c r="B134" s="64"/>
      <c r="C134" s="48" t="s">
        <v>111</v>
      </c>
      <c r="D134" s="50" t="s">
        <v>13</v>
      </c>
      <c r="E134" s="51">
        <v>5</v>
      </c>
      <c r="F134" s="45"/>
      <c r="H134" s="47">
        <f>E134*F134</f>
        <v>0</v>
      </c>
      <c r="I134" s="23"/>
      <c r="J134" s="41"/>
      <c r="K134" s="41"/>
      <c r="L134" s="41"/>
      <c r="M134" s="41"/>
      <c r="N134" s="41"/>
      <c r="O134" s="23"/>
      <c r="P134" s="23"/>
      <c r="Q134" s="23"/>
      <c r="R134" s="23"/>
      <c r="S134" s="23"/>
      <c r="T134" s="23"/>
      <c r="U134" s="23"/>
      <c r="V134" s="23"/>
      <c r="W134" s="23"/>
      <c r="X134" s="23"/>
      <c r="Y134" s="23"/>
      <c r="Z134" s="23"/>
      <c r="AA134" s="23"/>
    </row>
    <row r="135" spans="1:27">
      <c r="A135" s="6"/>
      <c r="B135" s="64"/>
      <c r="C135" s="48"/>
      <c r="D135" s="50"/>
      <c r="E135" s="51"/>
      <c r="F135" s="45"/>
      <c r="H135" s="47"/>
      <c r="I135" s="23"/>
      <c r="J135" s="41"/>
      <c r="K135" s="41"/>
      <c r="L135" s="41"/>
      <c r="M135" s="41"/>
      <c r="N135" s="41"/>
      <c r="O135" s="23"/>
      <c r="P135" s="23"/>
      <c r="Q135" s="23"/>
      <c r="R135" s="23"/>
      <c r="S135" s="23"/>
      <c r="T135" s="23"/>
      <c r="U135" s="23"/>
      <c r="V135" s="23"/>
      <c r="W135" s="23"/>
      <c r="X135" s="23"/>
      <c r="Y135" s="23"/>
      <c r="Z135" s="23"/>
      <c r="AA135" s="23"/>
    </row>
    <row r="136" spans="1:27" ht="84">
      <c r="A136" s="6">
        <f>A134+10</f>
        <v>530</v>
      </c>
      <c r="B136" s="64"/>
      <c r="C136" s="48" t="s">
        <v>112</v>
      </c>
      <c r="D136" s="50" t="s">
        <v>13</v>
      </c>
      <c r="E136" s="51">
        <v>11</v>
      </c>
      <c r="F136" s="45"/>
      <c r="H136" s="47">
        <f>E136*F136</f>
        <v>0</v>
      </c>
      <c r="I136" s="23"/>
      <c r="J136" s="41"/>
      <c r="K136" s="41"/>
      <c r="L136" s="41"/>
      <c r="M136" s="41"/>
      <c r="N136" s="41"/>
      <c r="O136" s="23"/>
      <c r="P136" s="23"/>
      <c r="Q136" s="23"/>
      <c r="R136" s="23"/>
      <c r="S136" s="23"/>
      <c r="T136" s="23"/>
      <c r="U136" s="23"/>
      <c r="V136" s="23"/>
      <c r="W136" s="23"/>
      <c r="X136" s="23"/>
      <c r="Y136" s="23"/>
      <c r="Z136" s="23"/>
      <c r="AA136" s="23"/>
    </row>
    <row r="137" spans="1:27">
      <c r="A137" s="6"/>
      <c r="B137" s="64"/>
      <c r="C137" s="48"/>
      <c r="D137" s="50"/>
      <c r="E137" s="51"/>
      <c r="F137" s="45"/>
      <c r="H137" s="47"/>
      <c r="I137" s="23"/>
      <c r="J137" s="41"/>
      <c r="K137" s="41"/>
      <c r="L137" s="41"/>
      <c r="M137" s="41"/>
      <c r="N137" s="41"/>
      <c r="O137" s="23"/>
      <c r="P137" s="23"/>
      <c r="Q137" s="23"/>
      <c r="R137" s="23"/>
      <c r="S137" s="23"/>
      <c r="T137" s="23"/>
      <c r="U137" s="23"/>
      <c r="V137" s="23"/>
      <c r="W137" s="23"/>
      <c r="X137" s="23"/>
      <c r="Y137" s="23"/>
      <c r="Z137" s="23"/>
      <c r="AA137" s="23"/>
    </row>
    <row r="138" spans="1:27">
      <c r="A138" s="96" t="s">
        <v>167</v>
      </c>
      <c r="B138" s="97" t="s">
        <v>166</v>
      </c>
      <c r="C138" s="98"/>
      <c r="D138" s="99"/>
      <c r="E138" s="99"/>
      <c r="F138" s="100"/>
      <c r="G138" s="98"/>
      <c r="H138" s="71"/>
      <c r="I138" s="23"/>
      <c r="J138" s="41"/>
      <c r="K138" s="41"/>
      <c r="L138" s="41"/>
      <c r="M138" s="41"/>
      <c r="N138" s="41"/>
      <c r="O138" s="23"/>
      <c r="P138" s="23"/>
      <c r="Q138" s="23"/>
      <c r="R138" s="23"/>
      <c r="S138" s="23"/>
      <c r="T138" s="23"/>
      <c r="U138" s="23"/>
      <c r="V138" s="23"/>
      <c r="W138" s="23"/>
      <c r="X138" s="23"/>
      <c r="Y138" s="23"/>
      <c r="Z138" s="23"/>
      <c r="AA138" s="23"/>
    </row>
    <row r="139" spans="1:27">
      <c r="A139" s="101"/>
      <c r="B139" s="102"/>
      <c r="C139" s="103"/>
      <c r="D139" s="104"/>
      <c r="E139" s="104"/>
      <c r="F139" s="105"/>
      <c r="G139" s="103"/>
      <c r="H139" s="72"/>
      <c r="I139" s="23"/>
      <c r="J139" s="41"/>
      <c r="K139" s="41"/>
      <c r="L139" s="41"/>
      <c r="M139" s="41"/>
      <c r="N139" s="41"/>
      <c r="O139" s="23"/>
      <c r="P139" s="23"/>
      <c r="Q139" s="23"/>
      <c r="R139" s="23"/>
      <c r="S139" s="23"/>
      <c r="T139" s="23"/>
      <c r="U139" s="23"/>
      <c r="V139" s="23"/>
      <c r="W139" s="23"/>
      <c r="X139" s="23"/>
      <c r="Y139" s="23"/>
      <c r="Z139" s="23"/>
      <c r="AA139" s="23"/>
    </row>
    <row r="140" spans="1:27" ht="108">
      <c r="A140" s="6">
        <f>A136+10</f>
        <v>540</v>
      </c>
      <c r="B140" s="64"/>
      <c r="C140" s="48" t="s">
        <v>113</v>
      </c>
      <c r="D140" s="50" t="s">
        <v>28</v>
      </c>
      <c r="E140" s="51">
        <v>120</v>
      </c>
      <c r="F140" s="45"/>
      <c r="H140" s="47">
        <f>E140*F140</f>
        <v>0</v>
      </c>
      <c r="I140" s="23"/>
      <c r="J140" s="41"/>
      <c r="K140" s="41"/>
      <c r="L140" s="41"/>
      <c r="M140" s="41"/>
      <c r="N140" s="41"/>
      <c r="O140" s="23"/>
      <c r="P140" s="23"/>
      <c r="Q140" s="23"/>
      <c r="R140" s="23"/>
      <c r="S140" s="23"/>
      <c r="T140" s="23"/>
      <c r="U140" s="23"/>
      <c r="V140" s="23"/>
      <c r="W140" s="23"/>
      <c r="X140" s="23"/>
      <c r="Y140" s="23"/>
      <c r="Z140" s="23"/>
      <c r="AA140" s="23"/>
    </row>
    <row r="141" spans="1:27">
      <c r="A141" s="6"/>
      <c r="B141" s="64"/>
      <c r="C141" s="48"/>
      <c r="D141" s="50"/>
      <c r="E141" s="51"/>
      <c r="F141" s="45"/>
      <c r="H141" s="47"/>
      <c r="I141" s="23"/>
      <c r="J141" s="41"/>
      <c r="K141" s="41"/>
      <c r="L141" s="41"/>
      <c r="M141" s="41"/>
      <c r="N141" s="41"/>
      <c r="O141" s="23"/>
      <c r="P141" s="23"/>
      <c r="Q141" s="23"/>
      <c r="R141" s="23"/>
      <c r="S141" s="23"/>
      <c r="T141" s="23"/>
      <c r="U141" s="23"/>
      <c r="V141" s="23"/>
      <c r="W141" s="23"/>
      <c r="X141" s="23"/>
      <c r="Y141" s="23"/>
      <c r="Z141" s="23"/>
      <c r="AA141" s="23"/>
    </row>
    <row r="142" spans="1:27" ht="108">
      <c r="A142" s="6">
        <f>A140+10</f>
        <v>550</v>
      </c>
      <c r="B142" s="64"/>
      <c r="C142" s="48" t="s">
        <v>110</v>
      </c>
      <c r="D142" s="50" t="s">
        <v>45</v>
      </c>
      <c r="E142" s="51">
        <v>16922.465</v>
      </c>
      <c r="F142" s="45"/>
      <c r="H142" s="47">
        <f>E142*F142</f>
        <v>0</v>
      </c>
      <c r="I142" s="23"/>
      <c r="J142" s="41"/>
      <c r="K142" s="41"/>
      <c r="L142" s="41"/>
      <c r="M142" s="41"/>
      <c r="N142" s="41"/>
      <c r="O142" s="23"/>
      <c r="P142" s="23"/>
      <c r="Q142" s="23"/>
      <c r="R142" s="23"/>
      <c r="S142" s="23"/>
      <c r="T142" s="23"/>
      <c r="U142" s="23"/>
      <c r="V142" s="23"/>
      <c r="W142" s="23"/>
      <c r="X142" s="23"/>
      <c r="Y142" s="23"/>
      <c r="Z142" s="23"/>
      <c r="AA142" s="23"/>
    </row>
    <row r="143" spans="1:27">
      <c r="A143" s="6"/>
      <c r="B143" s="64"/>
      <c r="C143" s="48"/>
      <c r="D143" s="50"/>
      <c r="E143" s="51"/>
      <c r="F143" s="45"/>
      <c r="H143" s="47"/>
      <c r="I143" s="23"/>
      <c r="J143" s="41"/>
      <c r="K143" s="41"/>
      <c r="L143" s="41"/>
      <c r="M143" s="41"/>
      <c r="N143" s="41"/>
      <c r="O143" s="23"/>
      <c r="P143" s="23"/>
      <c r="Q143" s="23"/>
      <c r="R143" s="23"/>
      <c r="S143" s="23"/>
      <c r="T143" s="23"/>
      <c r="U143" s="23"/>
      <c r="V143" s="23"/>
      <c r="W143" s="23"/>
      <c r="X143" s="23"/>
      <c r="Y143" s="23"/>
      <c r="Z143" s="23"/>
      <c r="AA143" s="23"/>
    </row>
    <row r="144" spans="1:27" ht="108">
      <c r="A144" s="6">
        <f>A142+10</f>
        <v>560</v>
      </c>
      <c r="B144" s="64"/>
      <c r="C144" s="48" t="s">
        <v>168</v>
      </c>
      <c r="D144" s="50" t="s">
        <v>17</v>
      </c>
      <c r="E144" s="51">
        <v>149.51499999999999</v>
      </c>
      <c r="F144" s="45"/>
      <c r="H144" s="47">
        <f>E144*F144</f>
        <v>0</v>
      </c>
      <c r="I144" s="23"/>
      <c r="J144" s="41"/>
      <c r="K144" s="41"/>
      <c r="L144" s="41"/>
      <c r="M144" s="41"/>
      <c r="N144" s="41"/>
      <c r="O144" s="23"/>
      <c r="P144" s="23"/>
      <c r="Q144" s="23"/>
      <c r="R144" s="23"/>
      <c r="S144" s="23"/>
      <c r="T144" s="23"/>
      <c r="U144" s="23"/>
      <c r="V144" s="23"/>
      <c r="W144" s="23"/>
      <c r="X144" s="23"/>
      <c r="Y144" s="23"/>
      <c r="Z144" s="23"/>
      <c r="AA144" s="23"/>
    </row>
    <row r="145" spans="1:27">
      <c r="A145" s="6"/>
      <c r="B145" s="64"/>
      <c r="C145" s="48"/>
      <c r="D145" s="50"/>
      <c r="E145" s="51"/>
      <c r="F145" s="45"/>
      <c r="H145" s="47"/>
      <c r="I145" s="23"/>
      <c r="J145" s="41"/>
      <c r="K145" s="41"/>
      <c r="L145" s="41"/>
      <c r="M145" s="41"/>
      <c r="N145" s="41"/>
      <c r="O145" s="23"/>
      <c r="P145" s="23"/>
      <c r="Q145" s="23"/>
      <c r="R145" s="23"/>
      <c r="S145" s="23"/>
      <c r="T145" s="23"/>
      <c r="U145" s="23"/>
      <c r="V145" s="23"/>
      <c r="W145" s="23"/>
      <c r="X145" s="23"/>
      <c r="Y145" s="23"/>
      <c r="Z145" s="23"/>
      <c r="AA145" s="23"/>
    </row>
    <row r="146" spans="1:27" ht="84">
      <c r="A146" s="6">
        <f>A144+10</f>
        <v>570</v>
      </c>
      <c r="B146" s="67"/>
      <c r="C146" s="48" t="s">
        <v>114</v>
      </c>
      <c r="D146" s="50" t="s">
        <v>13</v>
      </c>
      <c r="E146" s="51">
        <v>12</v>
      </c>
      <c r="F146" s="45"/>
      <c r="H146" s="47">
        <f>E146*F146</f>
        <v>0</v>
      </c>
      <c r="I146" s="23"/>
      <c r="J146" s="41"/>
      <c r="K146" s="41"/>
      <c r="L146" s="41"/>
      <c r="M146" s="41"/>
      <c r="N146" s="41"/>
      <c r="O146" s="23"/>
      <c r="P146" s="23"/>
      <c r="Q146" s="23"/>
      <c r="R146" s="23"/>
      <c r="S146" s="23"/>
      <c r="T146" s="23"/>
      <c r="U146" s="23"/>
      <c r="V146" s="23"/>
      <c r="W146" s="23"/>
      <c r="X146" s="23"/>
      <c r="Y146" s="23"/>
      <c r="Z146" s="23"/>
      <c r="AA146" s="23"/>
    </row>
    <row r="147" spans="1:27">
      <c r="A147" s="6"/>
      <c r="B147" s="67"/>
      <c r="C147" s="48"/>
      <c r="D147" s="50"/>
      <c r="E147" s="51"/>
      <c r="F147" s="45"/>
      <c r="H147" s="47"/>
      <c r="I147" s="23"/>
      <c r="J147" s="41"/>
      <c r="K147" s="41"/>
      <c r="L147" s="41"/>
      <c r="M147" s="41"/>
      <c r="N147" s="41"/>
      <c r="O147" s="23"/>
      <c r="P147" s="23"/>
      <c r="Q147" s="23"/>
      <c r="R147" s="23"/>
      <c r="S147" s="23"/>
      <c r="T147" s="23"/>
      <c r="U147" s="23"/>
      <c r="V147" s="23"/>
      <c r="W147" s="23"/>
      <c r="X147" s="23"/>
      <c r="Y147" s="23"/>
      <c r="Z147" s="23"/>
      <c r="AA147" s="23"/>
    </row>
    <row r="148" spans="1:27">
      <c r="A148" s="96" t="s">
        <v>170</v>
      </c>
      <c r="B148" s="97" t="s">
        <v>115</v>
      </c>
      <c r="C148" s="98"/>
      <c r="D148" s="99"/>
      <c r="E148" s="99"/>
      <c r="F148" s="100"/>
      <c r="G148" s="98"/>
      <c r="H148" s="71"/>
      <c r="I148" s="23"/>
      <c r="J148" s="41"/>
      <c r="K148" s="41"/>
      <c r="L148" s="41"/>
      <c r="M148" s="41"/>
      <c r="N148" s="41"/>
      <c r="O148" s="23"/>
      <c r="P148" s="23"/>
      <c r="Q148" s="23"/>
      <c r="R148" s="23"/>
      <c r="S148" s="23"/>
      <c r="T148" s="23"/>
      <c r="U148" s="23"/>
      <c r="V148" s="23"/>
      <c r="W148" s="23"/>
      <c r="X148" s="23"/>
      <c r="Y148" s="23"/>
      <c r="Z148" s="23"/>
      <c r="AA148" s="23"/>
    </row>
    <row r="149" spans="1:27">
      <c r="A149" s="101"/>
      <c r="B149" s="102"/>
      <c r="C149" s="103"/>
      <c r="D149" s="104"/>
      <c r="E149" s="104"/>
      <c r="F149" s="105"/>
      <c r="G149" s="103"/>
      <c r="H149" s="72"/>
      <c r="I149" s="23"/>
      <c r="J149" s="41"/>
      <c r="K149" s="41"/>
      <c r="L149" s="41"/>
      <c r="M149" s="41"/>
      <c r="N149" s="41"/>
      <c r="O149" s="23"/>
      <c r="P149" s="23"/>
      <c r="Q149" s="23"/>
      <c r="R149" s="23"/>
      <c r="S149" s="23"/>
      <c r="T149" s="23"/>
      <c r="U149" s="23"/>
      <c r="V149" s="23"/>
      <c r="W149" s="23"/>
      <c r="X149" s="23"/>
      <c r="Y149" s="23"/>
      <c r="Z149" s="23"/>
      <c r="AA149" s="23"/>
    </row>
    <row r="150" spans="1:27" ht="96">
      <c r="A150" s="6">
        <f>A146+10</f>
        <v>580</v>
      </c>
      <c r="B150" s="64"/>
      <c r="C150" s="48" t="s">
        <v>116</v>
      </c>
      <c r="D150" s="50" t="s">
        <v>17</v>
      </c>
      <c r="E150" s="51">
        <v>830.42</v>
      </c>
      <c r="F150" s="45"/>
      <c r="H150" s="47">
        <f>E150*F150</f>
        <v>0</v>
      </c>
      <c r="I150" s="23"/>
      <c r="J150" s="41"/>
      <c r="K150" s="41"/>
      <c r="L150" s="41"/>
      <c r="M150" s="41"/>
      <c r="N150" s="41"/>
      <c r="O150" s="23"/>
      <c r="P150" s="23"/>
      <c r="Q150" s="23"/>
      <c r="R150" s="23"/>
      <c r="S150" s="23"/>
      <c r="T150" s="23"/>
      <c r="U150" s="23"/>
      <c r="V150" s="23"/>
      <c r="W150" s="23"/>
      <c r="X150" s="23"/>
      <c r="Y150" s="23"/>
      <c r="Z150" s="23"/>
      <c r="AA150" s="23"/>
    </row>
    <row r="151" spans="1:27">
      <c r="A151" s="6"/>
      <c r="B151" s="64"/>
      <c r="C151" s="48"/>
      <c r="D151" s="50"/>
      <c r="E151" s="51"/>
      <c r="F151" s="45"/>
      <c r="H151" s="47"/>
      <c r="I151" s="23"/>
      <c r="J151" s="41"/>
      <c r="K151" s="41"/>
      <c r="L151" s="41"/>
      <c r="M151" s="41"/>
      <c r="N151" s="41"/>
      <c r="O151" s="23"/>
      <c r="P151" s="23"/>
      <c r="Q151" s="23"/>
      <c r="R151" s="23"/>
      <c r="S151" s="23"/>
      <c r="T151" s="23"/>
      <c r="U151" s="23"/>
      <c r="V151" s="23"/>
      <c r="W151" s="23"/>
      <c r="X151" s="23"/>
      <c r="Y151" s="23"/>
      <c r="Z151" s="23"/>
      <c r="AA151" s="23"/>
    </row>
    <row r="152" spans="1:27" ht="108">
      <c r="A152" s="6">
        <f>A150+10</f>
        <v>590</v>
      </c>
      <c r="B152" s="64"/>
      <c r="C152" s="48" t="s">
        <v>169</v>
      </c>
      <c r="D152" s="50" t="s">
        <v>33</v>
      </c>
      <c r="E152" s="51">
        <v>104.43</v>
      </c>
      <c r="F152" s="45"/>
      <c r="H152" s="47">
        <f>E152*F152</f>
        <v>0</v>
      </c>
      <c r="I152" s="23"/>
      <c r="J152" s="41"/>
      <c r="K152" s="41"/>
      <c r="L152" s="41"/>
      <c r="M152" s="41"/>
      <c r="N152" s="41"/>
      <c r="O152" s="23"/>
      <c r="P152" s="23"/>
      <c r="Q152" s="23"/>
      <c r="R152" s="23"/>
      <c r="S152" s="23"/>
      <c r="T152" s="23"/>
      <c r="U152" s="23"/>
      <c r="V152" s="23"/>
      <c r="W152" s="23"/>
      <c r="X152" s="23"/>
      <c r="Y152" s="23"/>
      <c r="Z152" s="23"/>
      <c r="AA152" s="23"/>
    </row>
    <row r="153" spans="1:27">
      <c r="A153" s="6"/>
      <c r="B153" s="64"/>
      <c r="C153" s="48"/>
      <c r="D153" s="50"/>
      <c r="E153" s="51"/>
      <c r="F153" s="45"/>
      <c r="H153" s="47"/>
      <c r="I153" s="23"/>
      <c r="J153" s="41"/>
      <c r="K153" s="41"/>
      <c r="L153" s="41"/>
      <c r="M153" s="41"/>
      <c r="N153" s="41"/>
      <c r="O153" s="23"/>
      <c r="P153" s="23"/>
      <c r="Q153" s="23"/>
      <c r="R153" s="23"/>
      <c r="S153" s="23"/>
      <c r="T153" s="23"/>
      <c r="U153" s="23"/>
      <c r="V153" s="23"/>
      <c r="W153" s="23"/>
      <c r="X153" s="23"/>
      <c r="Y153" s="23"/>
      <c r="Z153" s="23"/>
      <c r="AA153" s="23"/>
    </row>
    <row r="154" spans="1:27" ht="108">
      <c r="A154" s="6">
        <f>A152+10</f>
        <v>600</v>
      </c>
      <c r="B154" s="64"/>
      <c r="C154" s="48" t="s">
        <v>117</v>
      </c>
      <c r="D154" s="50" t="s">
        <v>17</v>
      </c>
      <c r="E154" s="51">
        <v>718.8599999999999</v>
      </c>
      <c r="F154" s="45"/>
      <c r="H154" s="47">
        <f>E154*F154</f>
        <v>0</v>
      </c>
      <c r="I154" s="23"/>
      <c r="J154" s="41"/>
      <c r="K154" s="41"/>
      <c r="L154" s="41"/>
      <c r="M154" s="41"/>
      <c r="N154" s="41"/>
      <c r="O154" s="23"/>
      <c r="P154" s="23"/>
      <c r="Q154" s="23"/>
      <c r="R154" s="23"/>
      <c r="S154" s="23"/>
      <c r="T154" s="23"/>
      <c r="U154" s="23"/>
      <c r="V154" s="23"/>
      <c r="W154" s="23"/>
      <c r="X154" s="23"/>
      <c r="Y154" s="23"/>
      <c r="Z154" s="23"/>
      <c r="AA154" s="23"/>
    </row>
    <row r="155" spans="1:27">
      <c r="A155" s="6"/>
      <c r="B155" s="64"/>
      <c r="C155" s="48"/>
      <c r="D155" s="50"/>
      <c r="E155" s="51"/>
      <c r="F155" s="45"/>
      <c r="H155" s="47"/>
      <c r="I155" s="23"/>
      <c r="J155" s="41"/>
      <c r="K155" s="41"/>
      <c r="L155" s="41"/>
      <c r="M155" s="41"/>
      <c r="N155" s="41"/>
      <c r="O155" s="23"/>
      <c r="P155" s="23"/>
      <c r="Q155" s="23"/>
      <c r="R155" s="23"/>
      <c r="S155" s="23"/>
      <c r="T155" s="23"/>
      <c r="U155" s="23"/>
      <c r="V155" s="23"/>
      <c r="W155" s="23"/>
      <c r="X155" s="23"/>
      <c r="Y155" s="23"/>
      <c r="Z155" s="23"/>
      <c r="AA155" s="23"/>
    </row>
    <row r="156" spans="1:27" ht="84">
      <c r="A156" s="6">
        <f>A154+10</f>
        <v>610</v>
      </c>
      <c r="B156" s="64"/>
      <c r="C156" s="48" t="s">
        <v>118</v>
      </c>
      <c r="D156" s="50" t="s">
        <v>17</v>
      </c>
      <c r="E156" s="51">
        <v>111.56000000000006</v>
      </c>
      <c r="F156" s="45"/>
      <c r="H156" s="47">
        <f>E156*F156</f>
        <v>0</v>
      </c>
      <c r="I156" s="23"/>
      <c r="J156" s="41"/>
      <c r="K156" s="41"/>
      <c r="L156" s="41"/>
      <c r="M156" s="41"/>
      <c r="N156" s="41"/>
      <c r="O156" s="23"/>
      <c r="P156" s="23"/>
      <c r="Q156" s="23"/>
      <c r="R156" s="23"/>
      <c r="S156" s="23"/>
      <c r="T156" s="23"/>
      <c r="U156" s="23"/>
      <c r="V156" s="23"/>
      <c r="W156" s="23"/>
      <c r="X156" s="23"/>
      <c r="Y156" s="23"/>
      <c r="Z156" s="23"/>
      <c r="AA156" s="23"/>
    </row>
    <row r="157" spans="1:27">
      <c r="A157" s="6"/>
      <c r="B157" s="64"/>
      <c r="C157" s="48"/>
      <c r="D157" s="50"/>
      <c r="E157" s="51"/>
      <c r="F157" s="45"/>
      <c r="H157" s="47"/>
      <c r="I157" s="23"/>
      <c r="J157" s="41"/>
      <c r="K157" s="41"/>
      <c r="L157" s="41"/>
      <c r="M157" s="41"/>
      <c r="N157" s="41"/>
      <c r="O157" s="23"/>
      <c r="P157" s="23"/>
      <c r="Q157" s="23"/>
      <c r="R157" s="23"/>
      <c r="S157" s="23"/>
      <c r="T157" s="23"/>
      <c r="U157" s="23"/>
      <c r="V157" s="23"/>
      <c r="W157" s="23"/>
      <c r="X157" s="23"/>
      <c r="Y157" s="23"/>
      <c r="Z157" s="23"/>
      <c r="AA157" s="23"/>
    </row>
    <row r="158" spans="1:27" ht="120">
      <c r="A158" s="6">
        <f>A156+10</f>
        <v>620</v>
      </c>
      <c r="B158" s="64"/>
      <c r="C158" s="48" t="s">
        <v>119</v>
      </c>
      <c r="D158" s="50" t="s">
        <v>33</v>
      </c>
      <c r="E158" s="51">
        <v>57.27</v>
      </c>
      <c r="F158" s="45"/>
      <c r="H158" s="47">
        <f>E158*F158</f>
        <v>0</v>
      </c>
      <c r="I158" s="23"/>
      <c r="J158" s="41"/>
      <c r="K158" s="41"/>
      <c r="L158" s="41"/>
      <c r="M158" s="41"/>
      <c r="N158" s="41"/>
      <c r="O158" s="23"/>
      <c r="P158" s="23"/>
      <c r="Q158" s="23"/>
      <c r="R158" s="23"/>
      <c r="S158" s="23"/>
      <c r="T158" s="23"/>
      <c r="U158" s="23"/>
      <c r="V158" s="23"/>
      <c r="W158" s="23"/>
      <c r="X158" s="23"/>
      <c r="Y158" s="23"/>
      <c r="Z158" s="23"/>
      <c r="AA158" s="23"/>
    </row>
    <row r="159" spans="1:27">
      <c r="A159" s="6"/>
      <c r="B159" s="64"/>
      <c r="C159" s="48"/>
      <c r="D159" s="50"/>
      <c r="E159" s="51"/>
      <c r="F159" s="45"/>
      <c r="H159" s="47"/>
      <c r="I159" s="23"/>
      <c r="J159" s="41"/>
      <c r="K159" s="41"/>
      <c r="L159" s="41"/>
      <c r="M159" s="41"/>
      <c r="N159" s="41"/>
      <c r="O159" s="23"/>
      <c r="P159" s="23"/>
      <c r="Q159" s="23"/>
      <c r="R159" s="23"/>
      <c r="S159" s="23"/>
      <c r="T159" s="23"/>
      <c r="U159" s="23"/>
      <c r="V159" s="23"/>
      <c r="W159" s="23"/>
      <c r="X159" s="23"/>
      <c r="Y159" s="23"/>
      <c r="Z159" s="23"/>
      <c r="AA159" s="23"/>
    </row>
    <row r="160" spans="1:27" ht="108">
      <c r="A160" s="6">
        <f>A158+10</f>
        <v>630</v>
      </c>
      <c r="B160" s="64"/>
      <c r="C160" s="48" t="s">
        <v>120</v>
      </c>
      <c r="D160" s="50" t="s">
        <v>45</v>
      </c>
      <c r="E160" s="51">
        <v>7083</v>
      </c>
      <c r="F160" s="45"/>
      <c r="H160" s="47">
        <f>E160*F160</f>
        <v>0</v>
      </c>
      <c r="I160" s="23"/>
      <c r="J160" s="41"/>
      <c r="K160" s="41"/>
      <c r="L160" s="41"/>
      <c r="M160" s="41"/>
      <c r="N160" s="41"/>
      <c r="O160" s="23"/>
      <c r="P160" s="23"/>
      <c r="Q160" s="23"/>
      <c r="R160" s="23"/>
      <c r="S160" s="23"/>
      <c r="T160" s="23"/>
      <c r="U160" s="23"/>
      <c r="V160" s="23"/>
      <c r="W160" s="23"/>
      <c r="X160" s="23"/>
      <c r="Y160" s="23"/>
      <c r="Z160" s="23"/>
      <c r="AA160" s="23"/>
    </row>
    <row r="161" spans="1:27">
      <c r="A161" s="6"/>
      <c r="B161" s="64"/>
      <c r="C161" s="48"/>
      <c r="D161" s="50"/>
      <c r="E161" s="51"/>
      <c r="F161" s="45"/>
      <c r="H161" s="47"/>
      <c r="I161" s="23"/>
      <c r="J161" s="41"/>
      <c r="K161" s="41"/>
      <c r="L161" s="41"/>
      <c r="M161" s="41"/>
      <c r="N161" s="41"/>
      <c r="O161" s="23"/>
      <c r="P161" s="23"/>
      <c r="Q161" s="23"/>
      <c r="R161" s="23"/>
      <c r="S161" s="23"/>
      <c r="T161" s="23"/>
      <c r="U161" s="23"/>
      <c r="V161" s="23"/>
      <c r="W161" s="23"/>
      <c r="X161" s="23"/>
      <c r="Y161" s="23"/>
      <c r="Z161" s="23"/>
      <c r="AA161" s="23"/>
    </row>
    <row r="162" spans="1:27" ht="96">
      <c r="A162" s="6">
        <f>A160+10</f>
        <v>640</v>
      </c>
      <c r="B162" s="64"/>
      <c r="C162" s="48" t="s">
        <v>201</v>
      </c>
      <c r="D162" s="50" t="s">
        <v>17</v>
      </c>
      <c r="E162" s="51">
        <v>111.56</v>
      </c>
      <c r="F162" s="45"/>
      <c r="H162" s="47">
        <f>E162*F162</f>
        <v>0</v>
      </c>
      <c r="I162" s="23"/>
      <c r="J162" s="41"/>
      <c r="K162" s="41"/>
      <c r="L162" s="41"/>
      <c r="M162" s="41"/>
      <c r="N162" s="41"/>
      <c r="O162" s="23"/>
      <c r="P162" s="23"/>
      <c r="Q162" s="23"/>
      <c r="R162" s="23"/>
      <c r="S162" s="23"/>
      <c r="T162" s="23"/>
      <c r="U162" s="23"/>
      <c r="V162" s="23"/>
      <c r="W162" s="23"/>
      <c r="X162" s="23"/>
      <c r="Y162" s="23"/>
      <c r="Z162" s="23"/>
      <c r="AA162" s="23"/>
    </row>
    <row r="163" spans="1:27">
      <c r="A163" s="6"/>
      <c r="B163" s="64"/>
      <c r="C163" s="48"/>
      <c r="D163" s="50"/>
      <c r="E163" s="51"/>
      <c r="F163" s="45"/>
      <c r="H163" s="47"/>
      <c r="I163" s="23"/>
      <c r="J163" s="41"/>
      <c r="K163" s="41"/>
      <c r="L163" s="41"/>
      <c r="M163" s="41"/>
      <c r="N163" s="41"/>
      <c r="O163" s="23"/>
      <c r="P163" s="23"/>
      <c r="Q163" s="23"/>
      <c r="R163" s="23"/>
      <c r="S163" s="23"/>
      <c r="T163" s="23"/>
      <c r="U163" s="23"/>
      <c r="V163" s="23"/>
      <c r="W163" s="23"/>
      <c r="X163" s="23"/>
      <c r="Y163" s="23"/>
      <c r="Z163" s="23"/>
      <c r="AA163" s="23"/>
    </row>
    <row r="164" spans="1:27">
      <c r="A164" s="96" t="s">
        <v>173</v>
      </c>
      <c r="B164" s="97" t="s">
        <v>121</v>
      </c>
      <c r="C164" s="98"/>
      <c r="D164" s="99"/>
      <c r="E164" s="99"/>
      <c r="F164" s="100"/>
      <c r="G164" s="98"/>
      <c r="H164" s="71"/>
      <c r="I164" s="23"/>
      <c r="J164" s="41"/>
      <c r="K164" s="41"/>
      <c r="L164" s="41"/>
      <c r="M164" s="41"/>
      <c r="N164" s="41"/>
      <c r="O164" s="23"/>
      <c r="P164" s="23"/>
      <c r="Q164" s="23"/>
      <c r="R164" s="23"/>
      <c r="S164" s="23"/>
      <c r="T164" s="23"/>
      <c r="U164" s="23"/>
      <c r="V164" s="23"/>
      <c r="W164" s="23"/>
      <c r="X164" s="23"/>
      <c r="Y164" s="23"/>
      <c r="Z164" s="23"/>
      <c r="AA164" s="23"/>
    </row>
    <row r="165" spans="1:27">
      <c r="A165" s="6"/>
      <c r="B165" s="64"/>
      <c r="C165" s="109"/>
      <c r="D165" s="64"/>
      <c r="E165" s="63"/>
      <c r="F165" s="45"/>
      <c r="H165" s="47"/>
      <c r="I165" s="23"/>
      <c r="J165" s="41"/>
      <c r="K165" s="41"/>
      <c r="L165" s="41"/>
      <c r="M165" s="41"/>
      <c r="N165" s="41"/>
      <c r="O165" s="23"/>
      <c r="P165" s="23"/>
      <c r="Q165" s="23"/>
      <c r="R165" s="23"/>
      <c r="S165" s="23"/>
      <c r="T165" s="23"/>
      <c r="U165" s="23"/>
      <c r="V165" s="23"/>
      <c r="W165" s="23"/>
      <c r="X165" s="23"/>
      <c r="Y165" s="23"/>
      <c r="Z165" s="23"/>
      <c r="AA165" s="23"/>
    </row>
    <row r="166" spans="1:27" ht="84">
      <c r="A166" s="6">
        <f>A162+10</f>
        <v>650</v>
      </c>
      <c r="B166" s="64"/>
      <c r="C166" s="48" t="s">
        <v>122</v>
      </c>
      <c r="D166" s="50" t="s">
        <v>17</v>
      </c>
      <c r="E166" s="51">
        <v>189.435</v>
      </c>
      <c r="F166" s="45"/>
      <c r="H166" s="47">
        <f>E166*F166</f>
        <v>0</v>
      </c>
      <c r="I166" s="23"/>
      <c r="J166" s="41"/>
      <c r="K166" s="41"/>
      <c r="L166" s="41"/>
      <c r="M166" s="41"/>
      <c r="N166" s="41"/>
      <c r="O166" s="23"/>
      <c r="P166" s="23"/>
      <c r="Q166" s="23"/>
      <c r="R166" s="23"/>
      <c r="S166" s="23"/>
      <c r="T166" s="23"/>
      <c r="U166" s="23"/>
      <c r="V166" s="23"/>
      <c r="W166" s="23"/>
      <c r="X166" s="23"/>
      <c r="Y166" s="23"/>
      <c r="Z166" s="23"/>
      <c r="AA166" s="23"/>
    </row>
    <row r="167" spans="1:27">
      <c r="A167" s="6"/>
      <c r="B167" s="64"/>
      <c r="C167" s="48"/>
      <c r="D167" s="50"/>
      <c r="E167" s="51"/>
      <c r="F167" s="45"/>
      <c r="H167" s="47"/>
      <c r="I167" s="23"/>
      <c r="J167" s="41"/>
      <c r="K167" s="41"/>
      <c r="L167" s="41"/>
      <c r="M167" s="41"/>
      <c r="N167" s="41"/>
      <c r="O167" s="23"/>
      <c r="P167" s="23"/>
      <c r="Q167" s="23"/>
      <c r="R167" s="23"/>
      <c r="S167" s="23"/>
      <c r="T167" s="23"/>
      <c r="U167" s="23"/>
      <c r="V167" s="23"/>
      <c r="W167" s="23"/>
      <c r="X167" s="23"/>
      <c r="Y167" s="23"/>
      <c r="Z167" s="23"/>
      <c r="AA167" s="23"/>
    </row>
    <row r="168" spans="1:27" ht="108">
      <c r="A168" s="6">
        <f>A166+10</f>
        <v>660</v>
      </c>
      <c r="B168" s="64"/>
      <c r="C168" s="48" t="s">
        <v>171</v>
      </c>
      <c r="D168" s="50" t="s">
        <v>33</v>
      </c>
      <c r="E168" s="51">
        <v>34.24</v>
      </c>
      <c r="F168" s="45"/>
      <c r="H168" s="47">
        <f>E168*F168</f>
        <v>0</v>
      </c>
      <c r="I168" s="23"/>
      <c r="J168" s="41"/>
      <c r="K168" s="41"/>
      <c r="L168" s="41"/>
      <c r="M168" s="41"/>
      <c r="N168" s="41"/>
      <c r="O168" s="23"/>
      <c r="P168" s="23"/>
      <c r="Q168" s="23"/>
      <c r="R168" s="23"/>
      <c r="S168" s="23"/>
      <c r="T168" s="23"/>
      <c r="U168" s="23"/>
      <c r="V168" s="23"/>
      <c r="W168" s="23"/>
      <c r="X168" s="23"/>
      <c r="Y168" s="23"/>
      <c r="Z168" s="23"/>
      <c r="AA168" s="23"/>
    </row>
    <row r="169" spans="1:27">
      <c r="A169" s="6"/>
      <c r="B169" s="64"/>
      <c r="C169" s="48"/>
      <c r="D169" s="50"/>
      <c r="E169" s="51"/>
      <c r="F169" s="45"/>
      <c r="H169" s="47"/>
      <c r="I169" s="23"/>
      <c r="J169" s="41"/>
      <c r="K169" s="41"/>
      <c r="L169" s="41"/>
      <c r="M169" s="41"/>
      <c r="N169" s="41"/>
      <c r="O169" s="23"/>
      <c r="P169" s="23"/>
      <c r="Q169" s="23"/>
      <c r="R169" s="23"/>
      <c r="S169" s="23"/>
      <c r="T169" s="23"/>
      <c r="U169" s="23"/>
      <c r="V169" s="23"/>
      <c r="W169" s="23"/>
      <c r="X169" s="23"/>
      <c r="Y169" s="23"/>
      <c r="Z169" s="23"/>
      <c r="AA169" s="23"/>
    </row>
    <row r="170" spans="1:27" ht="108">
      <c r="A170" s="6">
        <f>A168+10</f>
        <v>670</v>
      </c>
      <c r="B170" s="67"/>
      <c r="C170" s="48" t="s">
        <v>123</v>
      </c>
      <c r="D170" s="50" t="s">
        <v>17</v>
      </c>
      <c r="E170" s="51">
        <v>141.495</v>
      </c>
      <c r="F170" s="45"/>
      <c r="H170" s="47">
        <f>E170*F170</f>
        <v>0</v>
      </c>
      <c r="I170" s="23"/>
      <c r="J170" s="41"/>
      <c r="K170" s="41"/>
      <c r="L170" s="41"/>
      <c r="M170" s="41"/>
      <c r="N170" s="41"/>
      <c r="O170" s="23"/>
      <c r="P170" s="23"/>
      <c r="Q170" s="23"/>
      <c r="R170" s="23"/>
      <c r="S170" s="23"/>
      <c r="T170" s="23"/>
      <c r="U170" s="23"/>
      <c r="V170" s="23"/>
      <c r="W170" s="23"/>
      <c r="X170" s="23"/>
      <c r="Y170" s="23"/>
      <c r="Z170" s="23"/>
      <c r="AA170" s="23"/>
    </row>
    <row r="171" spans="1:27">
      <c r="A171" s="6"/>
      <c r="B171" s="67"/>
      <c r="C171" s="48"/>
      <c r="D171" s="50"/>
      <c r="E171" s="51"/>
      <c r="F171" s="45"/>
      <c r="H171" s="47"/>
      <c r="I171" s="23"/>
      <c r="J171" s="41"/>
      <c r="K171" s="41"/>
      <c r="L171" s="41"/>
      <c r="M171" s="41"/>
      <c r="N171" s="41"/>
      <c r="O171" s="23"/>
      <c r="P171" s="23"/>
      <c r="Q171" s="23"/>
      <c r="R171" s="23"/>
      <c r="S171" s="23"/>
      <c r="T171" s="23"/>
      <c r="U171" s="23"/>
      <c r="V171" s="23"/>
      <c r="W171" s="23"/>
      <c r="X171" s="23"/>
      <c r="Y171" s="23"/>
      <c r="Z171" s="23"/>
      <c r="AA171" s="23"/>
    </row>
    <row r="172" spans="1:27" ht="84">
      <c r="A172" s="6">
        <f>A170+10</f>
        <v>680</v>
      </c>
      <c r="B172" s="64"/>
      <c r="C172" s="48" t="s">
        <v>124</v>
      </c>
      <c r="D172" s="50" t="s">
        <v>17</v>
      </c>
      <c r="E172" s="51">
        <v>47.94</v>
      </c>
      <c r="F172" s="45"/>
      <c r="H172" s="47">
        <f>E172*F172</f>
        <v>0</v>
      </c>
      <c r="I172" s="23"/>
      <c r="J172" s="41"/>
      <c r="K172" s="41"/>
      <c r="L172" s="41"/>
      <c r="M172" s="41"/>
      <c r="N172" s="41"/>
      <c r="O172" s="23"/>
      <c r="P172" s="23"/>
      <c r="Q172" s="23"/>
      <c r="R172" s="23"/>
      <c r="S172" s="23"/>
      <c r="T172" s="23"/>
      <c r="U172" s="23"/>
      <c r="V172" s="23"/>
      <c r="W172" s="23"/>
      <c r="X172" s="23"/>
      <c r="Y172" s="23"/>
      <c r="Z172" s="23"/>
      <c r="AA172" s="23"/>
    </row>
    <row r="173" spans="1:27">
      <c r="A173" s="6"/>
      <c r="B173" s="64"/>
      <c r="C173" s="48"/>
      <c r="D173" s="50"/>
      <c r="E173" s="51"/>
      <c r="F173" s="45"/>
      <c r="H173" s="47"/>
      <c r="I173" s="23"/>
      <c r="J173" s="41"/>
      <c r="K173" s="41"/>
      <c r="L173" s="41"/>
      <c r="M173" s="41"/>
      <c r="N173" s="41"/>
      <c r="O173" s="23"/>
      <c r="P173" s="23"/>
      <c r="Q173" s="23"/>
      <c r="R173" s="23"/>
      <c r="S173" s="23"/>
      <c r="T173" s="23"/>
      <c r="U173" s="23"/>
      <c r="V173" s="23"/>
      <c r="W173" s="23"/>
      <c r="X173" s="23"/>
      <c r="Y173" s="23"/>
      <c r="Z173" s="23"/>
      <c r="AA173" s="23"/>
    </row>
    <row r="174" spans="1:27" ht="120">
      <c r="A174" s="6">
        <f>A172+10</f>
        <v>690</v>
      </c>
      <c r="B174" s="64"/>
      <c r="C174" s="48" t="s">
        <v>125</v>
      </c>
      <c r="D174" s="50" t="s">
        <v>33</v>
      </c>
      <c r="E174" s="51">
        <v>68.88</v>
      </c>
      <c r="F174" s="45"/>
      <c r="H174" s="47">
        <f>E174*F174</f>
        <v>0</v>
      </c>
      <c r="I174" s="23"/>
      <c r="J174" s="41"/>
      <c r="K174" s="41"/>
      <c r="L174" s="41"/>
      <c r="M174" s="41"/>
      <c r="N174" s="41"/>
      <c r="O174" s="23"/>
      <c r="P174" s="23"/>
      <c r="Q174" s="23"/>
      <c r="R174" s="23"/>
      <c r="S174" s="23"/>
      <c r="T174" s="23"/>
      <c r="U174" s="23"/>
      <c r="V174" s="23"/>
      <c r="W174" s="23"/>
      <c r="X174" s="23"/>
      <c r="Y174" s="23"/>
      <c r="Z174" s="23"/>
      <c r="AA174" s="23"/>
    </row>
    <row r="175" spans="1:27">
      <c r="A175" s="6"/>
      <c r="B175" s="64"/>
      <c r="C175" s="48"/>
      <c r="D175" s="50"/>
      <c r="E175" s="51"/>
      <c r="F175" s="45"/>
      <c r="H175" s="47"/>
      <c r="I175" s="23"/>
      <c r="J175" s="41"/>
      <c r="K175" s="41"/>
      <c r="L175" s="41"/>
      <c r="M175" s="41"/>
      <c r="N175" s="41"/>
      <c r="O175" s="23"/>
      <c r="P175" s="23"/>
      <c r="Q175" s="23"/>
      <c r="R175" s="23"/>
      <c r="S175" s="23"/>
      <c r="T175" s="23"/>
      <c r="U175" s="23"/>
      <c r="V175" s="23"/>
      <c r="W175" s="23"/>
      <c r="X175" s="23"/>
      <c r="Y175" s="23"/>
      <c r="Z175" s="23"/>
      <c r="AA175" s="23"/>
    </row>
    <row r="176" spans="1:27" ht="108">
      <c r="A176" s="6">
        <f>A174+10</f>
        <v>700</v>
      </c>
      <c r="B176" s="64"/>
      <c r="C176" s="48" t="s">
        <v>126</v>
      </c>
      <c r="D176" s="50" t="s">
        <v>45</v>
      </c>
      <c r="E176" s="51">
        <v>5889.49</v>
      </c>
      <c r="F176" s="45"/>
      <c r="H176" s="47">
        <f>E176*F176</f>
        <v>0</v>
      </c>
      <c r="I176" s="23"/>
      <c r="J176" s="41"/>
      <c r="K176" s="41"/>
      <c r="L176" s="41"/>
      <c r="M176" s="41"/>
      <c r="N176" s="41"/>
      <c r="O176" s="23"/>
      <c r="P176" s="23"/>
      <c r="Q176" s="23"/>
      <c r="R176" s="23"/>
      <c r="S176" s="23"/>
      <c r="T176" s="23"/>
      <c r="U176" s="23"/>
      <c r="V176" s="23"/>
      <c r="W176" s="23"/>
      <c r="X176" s="23"/>
      <c r="Y176" s="23"/>
      <c r="Z176" s="23"/>
      <c r="AA176" s="23"/>
    </row>
    <row r="177" spans="1:27">
      <c r="A177" s="6"/>
      <c r="B177" s="64"/>
      <c r="C177" s="48"/>
      <c r="D177" s="50"/>
      <c r="E177" s="51"/>
      <c r="F177" s="45"/>
      <c r="H177" s="47"/>
      <c r="I177" s="23"/>
      <c r="J177" s="41"/>
      <c r="K177" s="41"/>
      <c r="L177" s="41"/>
      <c r="M177" s="41"/>
      <c r="N177" s="41"/>
      <c r="O177" s="23"/>
      <c r="P177" s="23"/>
      <c r="Q177" s="23"/>
      <c r="R177" s="23"/>
      <c r="S177" s="23"/>
      <c r="T177" s="23"/>
      <c r="U177" s="23"/>
      <c r="V177" s="23"/>
      <c r="W177" s="23"/>
      <c r="X177" s="23"/>
      <c r="Y177" s="23"/>
      <c r="Z177" s="23"/>
      <c r="AA177" s="23"/>
    </row>
    <row r="178" spans="1:27" ht="96">
      <c r="A178" s="6">
        <f>A176+10</f>
        <v>710</v>
      </c>
      <c r="B178" s="64"/>
      <c r="C178" s="48" t="s">
        <v>202</v>
      </c>
      <c r="D178" s="50" t="s">
        <v>17</v>
      </c>
      <c r="E178" s="51">
        <v>47.94</v>
      </c>
      <c r="F178" s="45"/>
      <c r="H178" s="47">
        <f>E178*F178</f>
        <v>0</v>
      </c>
      <c r="I178" s="23"/>
      <c r="J178" s="41"/>
      <c r="K178" s="41"/>
      <c r="L178" s="41"/>
      <c r="M178" s="41"/>
      <c r="N178" s="41"/>
      <c r="O178" s="23"/>
      <c r="P178" s="23"/>
      <c r="Q178" s="23"/>
      <c r="R178" s="23"/>
      <c r="S178" s="23"/>
      <c r="T178" s="23"/>
      <c r="U178" s="23"/>
      <c r="V178" s="23"/>
      <c r="W178" s="23"/>
      <c r="X178" s="23"/>
      <c r="Y178" s="23"/>
      <c r="Z178" s="23"/>
      <c r="AA178" s="23"/>
    </row>
    <row r="179" spans="1:27">
      <c r="A179" s="6"/>
      <c r="B179" s="64"/>
      <c r="C179" s="48"/>
      <c r="D179" s="50"/>
      <c r="E179" s="51"/>
      <c r="F179" s="45"/>
      <c r="H179" s="47"/>
      <c r="I179" s="23"/>
      <c r="J179" s="41"/>
      <c r="K179" s="41"/>
      <c r="L179" s="41"/>
      <c r="M179" s="41"/>
      <c r="N179" s="41"/>
      <c r="O179" s="23"/>
      <c r="P179" s="23"/>
      <c r="Q179" s="23"/>
      <c r="R179" s="23"/>
      <c r="S179" s="23"/>
      <c r="T179" s="23"/>
      <c r="U179" s="23"/>
      <c r="V179" s="23"/>
      <c r="W179" s="23"/>
      <c r="X179" s="23"/>
      <c r="Y179" s="23"/>
      <c r="Z179" s="23"/>
      <c r="AA179" s="23"/>
    </row>
    <row r="180" spans="1:27" ht="84">
      <c r="A180" s="6">
        <f>A178+10</f>
        <v>720</v>
      </c>
      <c r="B180" s="64"/>
      <c r="C180" s="48" t="s">
        <v>127</v>
      </c>
      <c r="D180" s="50" t="s">
        <v>17</v>
      </c>
      <c r="E180" s="51">
        <v>693.93499999999995</v>
      </c>
      <c r="F180" s="45"/>
      <c r="H180" s="47">
        <f>E180*F180</f>
        <v>0</v>
      </c>
      <c r="I180" s="23"/>
      <c r="J180" s="41"/>
      <c r="K180" s="41"/>
      <c r="L180" s="41"/>
      <c r="M180" s="41"/>
      <c r="N180" s="41"/>
      <c r="O180" s="23"/>
      <c r="P180" s="23"/>
      <c r="Q180" s="23"/>
      <c r="R180" s="23"/>
      <c r="S180" s="23"/>
      <c r="T180" s="23"/>
      <c r="U180" s="23"/>
      <c r="V180" s="23"/>
      <c r="W180" s="23"/>
      <c r="X180" s="23"/>
      <c r="Y180" s="23"/>
      <c r="Z180" s="23"/>
      <c r="AA180" s="23"/>
    </row>
    <row r="181" spans="1:27">
      <c r="A181" s="6"/>
      <c r="B181" s="64"/>
      <c r="C181" s="48"/>
      <c r="D181" s="50"/>
      <c r="E181" s="51"/>
      <c r="F181" s="45"/>
      <c r="H181" s="47"/>
      <c r="I181" s="23"/>
      <c r="J181" s="41"/>
      <c r="K181" s="41"/>
      <c r="L181" s="41"/>
      <c r="M181" s="41"/>
      <c r="N181" s="41"/>
      <c r="O181" s="23"/>
      <c r="P181" s="23"/>
      <c r="Q181" s="23"/>
      <c r="R181" s="23"/>
      <c r="S181" s="23"/>
      <c r="T181" s="23"/>
      <c r="U181" s="23"/>
      <c r="V181" s="23"/>
      <c r="W181" s="23"/>
      <c r="X181" s="23"/>
      <c r="Y181" s="23"/>
      <c r="Z181" s="23"/>
      <c r="AA181" s="23"/>
    </row>
    <row r="182" spans="1:27" ht="108">
      <c r="A182" s="6">
        <f>A180+10</f>
        <v>730</v>
      </c>
      <c r="B182" s="64"/>
      <c r="C182" s="48" t="s">
        <v>172</v>
      </c>
      <c r="D182" s="50" t="s">
        <v>33</v>
      </c>
      <c r="E182" s="51">
        <v>89.25</v>
      </c>
      <c r="F182" s="45"/>
      <c r="H182" s="47">
        <f>E182*F182</f>
        <v>0</v>
      </c>
      <c r="I182" s="23"/>
      <c r="J182" s="41"/>
      <c r="K182" s="41"/>
      <c r="L182" s="41"/>
      <c r="M182" s="41"/>
      <c r="N182" s="41"/>
      <c r="O182" s="23"/>
      <c r="P182" s="23"/>
      <c r="Q182" s="23"/>
      <c r="R182" s="23"/>
      <c r="S182" s="23"/>
      <c r="T182" s="23"/>
      <c r="U182" s="23"/>
      <c r="V182" s="23"/>
      <c r="W182" s="23"/>
      <c r="X182" s="23"/>
      <c r="Y182" s="23"/>
      <c r="Z182" s="23"/>
      <c r="AA182" s="23"/>
    </row>
    <row r="183" spans="1:27">
      <c r="A183" s="6"/>
      <c r="B183" s="64"/>
      <c r="C183" s="48"/>
      <c r="D183" s="50"/>
      <c r="E183" s="51"/>
      <c r="F183" s="45"/>
      <c r="H183" s="47"/>
      <c r="I183" s="23"/>
      <c r="J183" s="41"/>
      <c r="K183" s="41"/>
      <c r="L183" s="41"/>
      <c r="M183" s="41"/>
      <c r="N183" s="41"/>
      <c r="O183" s="23"/>
      <c r="P183" s="23"/>
      <c r="Q183" s="23"/>
      <c r="R183" s="23"/>
      <c r="S183" s="23"/>
      <c r="T183" s="23"/>
      <c r="U183" s="23"/>
      <c r="V183" s="23"/>
      <c r="W183" s="23"/>
      <c r="X183" s="23"/>
      <c r="Y183" s="23"/>
      <c r="Z183" s="23"/>
      <c r="AA183" s="23"/>
    </row>
    <row r="184" spans="1:27" ht="108">
      <c r="A184" s="6">
        <f>A182+10</f>
        <v>740</v>
      </c>
      <c r="B184" s="67"/>
      <c r="C184" s="48" t="s">
        <v>128</v>
      </c>
      <c r="D184" s="50" t="s">
        <v>17</v>
      </c>
      <c r="E184" s="51">
        <v>560.05999999999995</v>
      </c>
      <c r="F184" s="45"/>
      <c r="H184" s="47">
        <f>E184*F184</f>
        <v>0</v>
      </c>
      <c r="I184" s="23"/>
      <c r="J184" s="41"/>
      <c r="K184" s="41"/>
      <c r="L184" s="41"/>
      <c r="M184" s="41"/>
      <c r="N184" s="41"/>
      <c r="O184" s="23"/>
      <c r="P184" s="23"/>
      <c r="Q184" s="23"/>
      <c r="R184" s="23"/>
      <c r="S184" s="23"/>
      <c r="T184" s="23"/>
      <c r="U184" s="23"/>
      <c r="V184" s="23"/>
      <c r="W184" s="23"/>
      <c r="X184" s="23"/>
      <c r="Y184" s="23"/>
      <c r="Z184" s="23"/>
      <c r="AA184" s="23"/>
    </row>
    <row r="185" spans="1:27">
      <c r="A185" s="6"/>
      <c r="B185" s="67"/>
      <c r="C185" s="48"/>
      <c r="D185" s="50"/>
      <c r="E185" s="51"/>
      <c r="F185" s="45"/>
      <c r="H185" s="47"/>
      <c r="I185" s="23"/>
      <c r="J185" s="41"/>
      <c r="K185" s="41"/>
      <c r="L185" s="41"/>
      <c r="M185" s="41"/>
      <c r="N185" s="41"/>
      <c r="O185" s="23"/>
      <c r="P185" s="23"/>
      <c r="Q185" s="23"/>
      <c r="R185" s="23"/>
      <c r="S185" s="23"/>
      <c r="T185" s="23"/>
      <c r="U185" s="23"/>
      <c r="V185" s="23"/>
      <c r="W185" s="23"/>
      <c r="X185" s="23"/>
      <c r="Y185" s="23"/>
      <c r="Z185" s="23"/>
      <c r="AA185" s="23"/>
    </row>
    <row r="186" spans="1:27" ht="84">
      <c r="A186" s="6">
        <f>A184+10</f>
        <v>750</v>
      </c>
      <c r="B186" s="64"/>
      <c r="C186" s="48" t="s">
        <v>124</v>
      </c>
      <c r="D186" s="50" t="s">
        <v>17</v>
      </c>
      <c r="E186" s="51">
        <v>133.875</v>
      </c>
      <c r="F186" s="45"/>
      <c r="H186" s="47">
        <f>E186*F186</f>
        <v>0</v>
      </c>
      <c r="I186" s="23"/>
      <c r="J186" s="41"/>
      <c r="K186" s="41"/>
      <c r="L186" s="41"/>
      <c r="M186" s="41"/>
      <c r="N186" s="41"/>
      <c r="O186" s="23"/>
      <c r="P186" s="23"/>
      <c r="Q186" s="23"/>
      <c r="R186" s="23"/>
      <c r="S186" s="23"/>
      <c r="T186" s="23"/>
      <c r="U186" s="23"/>
      <c r="V186" s="23"/>
      <c r="W186" s="23"/>
      <c r="X186" s="23"/>
      <c r="Y186" s="23"/>
      <c r="Z186" s="23"/>
      <c r="AA186" s="23"/>
    </row>
    <row r="187" spans="1:27">
      <c r="A187" s="6"/>
      <c r="B187" s="64"/>
      <c r="C187" s="48"/>
      <c r="D187" s="50"/>
      <c r="E187" s="51"/>
      <c r="F187" s="45"/>
      <c r="H187" s="47"/>
      <c r="I187" s="23"/>
      <c r="J187" s="41"/>
      <c r="K187" s="41"/>
      <c r="L187" s="41"/>
      <c r="M187" s="41"/>
      <c r="N187" s="41"/>
      <c r="O187" s="23"/>
      <c r="P187" s="23"/>
      <c r="Q187" s="23"/>
      <c r="R187" s="23"/>
      <c r="S187" s="23"/>
      <c r="T187" s="23"/>
      <c r="U187" s="23"/>
      <c r="V187" s="23"/>
      <c r="W187" s="23"/>
      <c r="X187" s="23"/>
      <c r="Y187" s="23"/>
      <c r="Z187" s="23"/>
      <c r="AA187" s="23"/>
    </row>
    <row r="188" spans="1:27" ht="120">
      <c r="A188" s="6">
        <f>A186+10</f>
        <v>760</v>
      </c>
      <c r="B188" s="64"/>
      <c r="C188" s="48" t="s">
        <v>129</v>
      </c>
      <c r="D188" s="50" t="s">
        <v>33</v>
      </c>
      <c r="E188" s="51">
        <v>29.1</v>
      </c>
      <c r="F188" s="45"/>
      <c r="H188" s="47">
        <f>E188*F188</f>
        <v>0</v>
      </c>
      <c r="I188" s="23"/>
      <c r="J188" s="41"/>
      <c r="K188" s="41"/>
      <c r="L188" s="41"/>
      <c r="M188" s="41"/>
      <c r="N188" s="41"/>
      <c r="O188" s="23"/>
      <c r="P188" s="23"/>
      <c r="Q188" s="23"/>
      <c r="R188" s="23"/>
      <c r="S188" s="23"/>
      <c r="T188" s="23"/>
      <c r="U188" s="23"/>
      <c r="V188" s="23"/>
      <c r="W188" s="23"/>
      <c r="X188" s="23"/>
      <c r="Y188" s="23"/>
      <c r="Z188" s="23"/>
      <c r="AA188" s="23"/>
    </row>
    <row r="189" spans="1:27">
      <c r="A189" s="6"/>
      <c r="B189" s="64"/>
      <c r="C189" s="48"/>
      <c r="D189" s="50"/>
      <c r="E189" s="51"/>
      <c r="F189" s="45"/>
      <c r="H189" s="47"/>
      <c r="I189" s="23"/>
      <c r="J189" s="41"/>
      <c r="K189" s="41"/>
      <c r="L189" s="41"/>
      <c r="M189" s="41"/>
      <c r="N189" s="41"/>
      <c r="O189" s="23"/>
      <c r="P189" s="23"/>
      <c r="Q189" s="23"/>
      <c r="R189" s="23"/>
      <c r="S189" s="23"/>
      <c r="T189" s="23"/>
      <c r="U189" s="23"/>
      <c r="V189" s="23"/>
      <c r="W189" s="23"/>
      <c r="X189" s="23"/>
      <c r="Y189" s="23"/>
      <c r="Z189" s="23"/>
      <c r="AA189" s="23"/>
    </row>
    <row r="190" spans="1:27" ht="108">
      <c r="A190" s="6">
        <f>A188+10</f>
        <v>770</v>
      </c>
      <c r="B190" s="64"/>
      <c r="C190" s="48" t="s">
        <v>130</v>
      </c>
      <c r="D190" s="50" t="s">
        <v>45</v>
      </c>
      <c r="E190" s="51">
        <v>10271.69</v>
      </c>
      <c r="F190" s="45"/>
      <c r="H190" s="47">
        <f>E190*F190</f>
        <v>0</v>
      </c>
      <c r="I190" s="23"/>
      <c r="J190" s="41"/>
      <c r="K190" s="41"/>
      <c r="L190" s="41"/>
      <c r="M190" s="41"/>
      <c r="N190" s="41"/>
      <c r="O190" s="23"/>
      <c r="P190" s="23"/>
      <c r="Q190" s="23"/>
      <c r="R190" s="23"/>
      <c r="S190" s="23"/>
      <c r="T190" s="23"/>
      <c r="U190" s="23"/>
      <c r="V190" s="23"/>
      <c r="W190" s="23"/>
      <c r="X190" s="23"/>
      <c r="Y190" s="23"/>
      <c r="Z190" s="23"/>
      <c r="AA190" s="23"/>
    </row>
    <row r="191" spans="1:27">
      <c r="A191" s="6"/>
      <c r="B191" s="64"/>
      <c r="C191" s="48"/>
      <c r="D191" s="50"/>
      <c r="E191" s="51"/>
      <c r="F191" s="45"/>
      <c r="H191" s="47"/>
      <c r="I191" s="23"/>
      <c r="J191" s="41"/>
      <c r="K191" s="41"/>
      <c r="L191" s="41"/>
      <c r="M191" s="41"/>
      <c r="N191" s="41"/>
      <c r="O191" s="23"/>
      <c r="P191" s="23"/>
      <c r="Q191" s="23"/>
      <c r="R191" s="23"/>
      <c r="S191" s="23"/>
      <c r="T191" s="23"/>
      <c r="U191" s="23"/>
      <c r="V191" s="23"/>
      <c r="W191" s="23"/>
      <c r="X191" s="23"/>
      <c r="Y191" s="23"/>
      <c r="Z191" s="23"/>
      <c r="AA191" s="23"/>
    </row>
    <row r="192" spans="1:27" ht="96">
      <c r="A192" s="6">
        <f>A190+10</f>
        <v>780</v>
      </c>
      <c r="B192" s="64"/>
      <c r="C192" s="48" t="s">
        <v>203</v>
      </c>
      <c r="D192" s="50" t="s">
        <v>17</v>
      </c>
      <c r="E192" s="51">
        <v>133.875</v>
      </c>
      <c r="F192" s="45"/>
      <c r="H192" s="47">
        <f>E192*F192</f>
        <v>0</v>
      </c>
      <c r="I192" s="23"/>
      <c r="J192" s="41"/>
      <c r="K192" s="41"/>
      <c r="L192" s="41"/>
      <c r="M192" s="41"/>
      <c r="N192" s="41"/>
      <c r="O192" s="23"/>
      <c r="P192" s="23"/>
      <c r="Q192" s="23"/>
      <c r="R192" s="23"/>
      <c r="S192" s="23"/>
      <c r="T192" s="23"/>
      <c r="U192" s="23"/>
      <c r="V192" s="23"/>
      <c r="W192" s="23"/>
      <c r="X192" s="23"/>
      <c r="Y192" s="23"/>
      <c r="Z192" s="23"/>
      <c r="AA192" s="23"/>
    </row>
    <row r="193" spans="1:27">
      <c r="A193" s="6"/>
      <c r="B193" s="64"/>
      <c r="C193" s="48"/>
      <c r="D193" s="50"/>
      <c r="E193" s="51"/>
      <c r="F193" s="45"/>
      <c r="H193" s="47"/>
      <c r="I193" s="23"/>
      <c r="J193" s="41"/>
      <c r="K193" s="41"/>
      <c r="L193" s="41"/>
      <c r="M193" s="41"/>
      <c r="N193" s="41"/>
      <c r="O193" s="23"/>
      <c r="P193" s="23"/>
      <c r="Q193" s="23"/>
      <c r="R193" s="23"/>
      <c r="S193" s="23"/>
      <c r="T193" s="23"/>
      <c r="U193" s="23"/>
      <c r="V193" s="23"/>
      <c r="W193" s="23"/>
      <c r="X193" s="23"/>
      <c r="Y193" s="23"/>
      <c r="Z193" s="23"/>
      <c r="AA193" s="23"/>
    </row>
    <row r="194" spans="1:27">
      <c r="A194" s="96" t="s">
        <v>174</v>
      </c>
      <c r="B194" s="97" t="s">
        <v>131</v>
      </c>
      <c r="C194" s="98"/>
      <c r="D194" s="99"/>
      <c r="E194" s="99"/>
      <c r="F194" s="100"/>
      <c r="G194" s="98"/>
      <c r="H194" s="71"/>
      <c r="I194" s="23"/>
      <c r="J194" s="41"/>
      <c r="K194" s="41"/>
      <c r="L194" s="41"/>
      <c r="M194" s="41"/>
      <c r="N194" s="41"/>
      <c r="O194" s="23"/>
      <c r="P194" s="23"/>
      <c r="Q194" s="23"/>
      <c r="R194" s="23"/>
      <c r="S194" s="23"/>
      <c r="T194" s="23"/>
      <c r="U194" s="23"/>
      <c r="V194" s="23"/>
      <c r="W194" s="23"/>
      <c r="X194" s="23"/>
      <c r="Y194" s="23"/>
      <c r="Z194" s="23"/>
      <c r="AA194" s="23"/>
    </row>
    <row r="195" spans="1:27">
      <c r="A195" s="6"/>
      <c r="B195" s="64"/>
      <c r="C195" s="109"/>
      <c r="D195" s="64"/>
      <c r="E195" s="63"/>
      <c r="F195" s="45"/>
      <c r="H195" s="47"/>
      <c r="I195" s="23"/>
      <c r="J195" s="41"/>
      <c r="K195" s="41"/>
      <c r="L195" s="41"/>
      <c r="M195" s="41"/>
      <c r="N195" s="41"/>
      <c r="O195" s="23"/>
      <c r="P195" s="23"/>
      <c r="Q195" s="23"/>
      <c r="R195" s="23"/>
      <c r="S195" s="23"/>
      <c r="T195" s="23"/>
      <c r="U195" s="23"/>
      <c r="V195" s="23"/>
      <c r="W195" s="23"/>
      <c r="X195" s="23"/>
      <c r="Y195" s="23"/>
      <c r="Z195" s="23"/>
      <c r="AA195" s="23"/>
    </row>
    <row r="196" spans="1:27" ht="120">
      <c r="A196" s="6">
        <f>A192+10</f>
        <v>790</v>
      </c>
      <c r="B196" s="64"/>
      <c r="C196" s="48" t="s">
        <v>132</v>
      </c>
      <c r="D196" s="50" t="s">
        <v>33</v>
      </c>
      <c r="E196" s="51">
        <v>90.6</v>
      </c>
      <c r="F196" s="45"/>
      <c r="H196" s="47">
        <f>E196*F196</f>
        <v>0</v>
      </c>
      <c r="I196" s="23"/>
      <c r="J196" s="41"/>
      <c r="K196" s="41"/>
      <c r="L196" s="41"/>
      <c r="M196" s="41"/>
      <c r="N196" s="41"/>
      <c r="O196" s="23"/>
      <c r="P196" s="23"/>
      <c r="Q196" s="23"/>
      <c r="R196" s="23"/>
      <c r="S196" s="23"/>
      <c r="T196" s="23"/>
      <c r="U196" s="23"/>
      <c r="V196" s="23"/>
      <c r="W196" s="23"/>
      <c r="X196" s="23"/>
      <c r="Y196" s="23"/>
      <c r="Z196" s="23"/>
      <c r="AA196" s="23"/>
    </row>
    <row r="197" spans="1:27">
      <c r="A197" s="6"/>
      <c r="B197" s="64"/>
      <c r="C197" s="48"/>
      <c r="D197" s="50"/>
      <c r="E197" s="51"/>
      <c r="F197" s="45"/>
      <c r="H197" s="47"/>
      <c r="I197" s="23"/>
      <c r="J197" s="41"/>
      <c r="K197" s="41"/>
      <c r="L197" s="41"/>
      <c r="M197" s="41"/>
      <c r="N197" s="41"/>
      <c r="O197" s="23"/>
      <c r="P197" s="23"/>
      <c r="Q197" s="23"/>
      <c r="R197" s="23"/>
      <c r="S197" s="23"/>
      <c r="T197" s="23"/>
      <c r="U197" s="23"/>
      <c r="V197" s="23"/>
      <c r="W197" s="23"/>
      <c r="X197" s="23"/>
      <c r="Y197" s="23"/>
      <c r="Z197" s="23"/>
      <c r="AA197" s="23"/>
    </row>
    <row r="198" spans="1:27" ht="180">
      <c r="A198" s="6">
        <f>A196+10</f>
        <v>800</v>
      </c>
      <c r="B198" s="64"/>
      <c r="C198" s="48" t="s">
        <v>133</v>
      </c>
      <c r="D198" s="50" t="s">
        <v>33</v>
      </c>
      <c r="E198" s="51">
        <v>90.6</v>
      </c>
      <c r="F198" s="45"/>
      <c r="H198" s="47">
        <f>E198*F198</f>
        <v>0</v>
      </c>
      <c r="I198" s="23"/>
      <c r="J198" s="41"/>
      <c r="K198" s="41"/>
      <c r="L198" s="41"/>
      <c r="M198" s="41"/>
      <c r="N198" s="41"/>
      <c r="O198" s="23"/>
      <c r="P198" s="23"/>
      <c r="Q198" s="23"/>
      <c r="R198" s="23"/>
      <c r="S198" s="23"/>
      <c r="T198" s="23"/>
      <c r="U198" s="23"/>
      <c r="V198" s="23"/>
      <c r="W198" s="23"/>
      <c r="X198" s="23"/>
      <c r="Y198" s="23"/>
      <c r="Z198" s="23"/>
      <c r="AA198" s="23"/>
    </row>
    <row r="199" spans="1:27">
      <c r="A199" s="6"/>
      <c r="B199" s="64"/>
      <c r="C199" s="48"/>
      <c r="D199" s="50"/>
      <c r="E199" s="51"/>
      <c r="F199" s="45"/>
      <c r="H199" s="47"/>
      <c r="I199" s="23"/>
      <c r="J199" s="41"/>
      <c r="K199" s="41"/>
      <c r="L199" s="41"/>
      <c r="M199" s="41"/>
      <c r="N199" s="41"/>
      <c r="O199" s="23"/>
      <c r="P199" s="23"/>
      <c r="Q199" s="23"/>
      <c r="R199" s="23"/>
      <c r="S199" s="23"/>
      <c r="T199" s="23"/>
      <c r="U199" s="23"/>
      <c r="V199" s="23"/>
      <c r="W199" s="23"/>
      <c r="X199" s="23"/>
      <c r="Y199" s="23"/>
      <c r="Z199" s="23"/>
      <c r="AA199" s="23"/>
    </row>
    <row r="200" spans="1:27" ht="108">
      <c r="A200" s="6">
        <f>A198+10</f>
        <v>810</v>
      </c>
      <c r="B200" s="64"/>
      <c r="C200" s="48" t="s">
        <v>134</v>
      </c>
      <c r="D200" s="50" t="s">
        <v>45</v>
      </c>
      <c r="E200" s="51">
        <v>5668.9000000000005</v>
      </c>
      <c r="F200" s="45"/>
      <c r="H200" s="47">
        <f>E200*F200</f>
        <v>0</v>
      </c>
      <c r="I200" s="23"/>
      <c r="J200" s="41"/>
      <c r="K200" s="41"/>
      <c r="L200" s="41"/>
      <c r="M200" s="41"/>
      <c r="N200" s="41"/>
      <c r="O200" s="23"/>
      <c r="P200" s="23"/>
      <c r="Q200" s="23"/>
      <c r="R200" s="23"/>
      <c r="S200" s="23"/>
      <c r="T200" s="23"/>
      <c r="U200" s="23"/>
      <c r="V200" s="23"/>
      <c r="W200" s="23"/>
      <c r="X200" s="23"/>
      <c r="Y200" s="23"/>
      <c r="Z200" s="23"/>
      <c r="AA200" s="23"/>
    </row>
    <row r="201" spans="1:27">
      <c r="A201" s="6"/>
      <c r="B201" s="64"/>
      <c r="C201" s="48"/>
      <c r="D201" s="50"/>
      <c r="E201" s="51"/>
      <c r="F201" s="45"/>
      <c r="H201" s="47"/>
      <c r="I201" s="23"/>
      <c r="J201" s="41"/>
      <c r="K201" s="41"/>
      <c r="L201" s="41"/>
      <c r="M201" s="41"/>
      <c r="N201" s="41"/>
      <c r="O201" s="23"/>
      <c r="P201" s="23"/>
      <c r="Q201" s="23"/>
      <c r="R201" s="23"/>
      <c r="S201" s="23"/>
      <c r="T201" s="23"/>
      <c r="U201" s="23"/>
      <c r="V201" s="23"/>
      <c r="W201" s="23"/>
      <c r="X201" s="23"/>
      <c r="Y201" s="23"/>
      <c r="Z201" s="23"/>
      <c r="AA201" s="23"/>
    </row>
    <row r="202" spans="1:27" ht="96">
      <c r="A202" s="6">
        <f>A200+10</f>
        <v>820</v>
      </c>
      <c r="B202" s="64"/>
      <c r="C202" s="48" t="s">
        <v>180</v>
      </c>
      <c r="D202" s="50" t="s">
        <v>17</v>
      </c>
      <c r="E202" s="51">
        <v>77.56</v>
      </c>
      <c r="F202" s="45"/>
      <c r="H202" s="47">
        <f>E202*F202</f>
        <v>0</v>
      </c>
      <c r="I202" s="23"/>
      <c r="J202" s="41"/>
      <c r="K202" s="41"/>
      <c r="L202" s="41"/>
      <c r="M202" s="41"/>
      <c r="N202" s="41"/>
      <c r="O202" s="23"/>
      <c r="P202" s="23"/>
      <c r="Q202" s="23"/>
      <c r="R202" s="23"/>
      <c r="S202" s="23"/>
      <c r="T202" s="23"/>
      <c r="U202" s="23"/>
      <c r="V202" s="23"/>
      <c r="W202" s="23"/>
      <c r="X202" s="23"/>
      <c r="Y202" s="23"/>
      <c r="Z202" s="23"/>
      <c r="AA202" s="23"/>
    </row>
    <row r="203" spans="1:27">
      <c r="A203" s="6"/>
      <c r="B203" s="64"/>
      <c r="C203" s="48"/>
      <c r="D203" s="50"/>
      <c r="E203" s="51"/>
      <c r="F203" s="45"/>
      <c r="H203" s="47"/>
      <c r="I203" s="23"/>
      <c r="J203" s="41"/>
      <c r="K203" s="41"/>
      <c r="L203" s="41"/>
      <c r="M203" s="41"/>
      <c r="N203" s="41"/>
      <c r="O203" s="23"/>
      <c r="P203" s="23"/>
      <c r="Q203" s="23"/>
      <c r="R203" s="23"/>
      <c r="S203" s="23"/>
      <c r="T203" s="23"/>
      <c r="U203" s="23"/>
      <c r="V203" s="23"/>
      <c r="W203" s="23"/>
      <c r="X203" s="23"/>
      <c r="Y203" s="23"/>
      <c r="Z203" s="23"/>
      <c r="AA203" s="23"/>
    </row>
    <row r="204" spans="1:27" ht="108">
      <c r="A204" s="6">
        <f>A202+10</f>
        <v>830</v>
      </c>
      <c r="B204" s="67"/>
      <c r="C204" s="48" t="s">
        <v>135</v>
      </c>
      <c r="D204" s="50" t="s">
        <v>17</v>
      </c>
      <c r="E204" s="51">
        <v>107.57000000000002</v>
      </c>
      <c r="F204" s="45"/>
      <c r="H204" s="47">
        <f>E204*F204</f>
        <v>0</v>
      </c>
      <c r="I204" s="23"/>
      <c r="J204" s="41"/>
      <c r="K204" s="41"/>
      <c r="L204" s="41"/>
      <c r="M204" s="41"/>
      <c r="N204" s="41"/>
      <c r="O204" s="23"/>
      <c r="P204" s="23"/>
      <c r="Q204" s="23"/>
      <c r="R204" s="23"/>
      <c r="S204" s="23"/>
      <c r="T204" s="23"/>
      <c r="U204" s="23"/>
      <c r="V204" s="23"/>
      <c r="W204" s="23"/>
      <c r="X204" s="23"/>
      <c r="Y204" s="23"/>
      <c r="Z204" s="23"/>
      <c r="AA204" s="23"/>
    </row>
    <row r="205" spans="1:27" ht="14.25">
      <c r="A205" s="6"/>
      <c r="B205" s="44"/>
      <c r="C205" s="48"/>
      <c r="D205" s="50"/>
      <c r="E205" s="51"/>
      <c r="F205" s="45"/>
      <c r="G205" s="46"/>
      <c r="H205" s="47"/>
      <c r="J205" s="25"/>
      <c r="K205" s="25"/>
    </row>
    <row r="206" spans="1:27" ht="72">
      <c r="A206" s="6">
        <f>A204+10</f>
        <v>840</v>
      </c>
      <c r="B206" s="44"/>
      <c r="C206" s="48" t="s">
        <v>199</v>
      </c>
      <c r="D206" s="50" t="s">
        <v>17</v>
      </c>
      <c r="E206" s="51">
        <f>7*13*0.5*2*1.5*1.12</f>
        <v>152.88000000000002</v>
      </c>
      <c r="F206" s="45"/>
      <c r="G206" s="46"/>
      <c r="H206" s="47">
        <f t="shared" ref="H206" si="1">E206*F206</f>
        <v>0</v>
      </c>
      <c r="J206" s="25"/>
      <c r="K206" s="25"/>
    </row>
    <row r="207" spans="1:27">
      <c r="A207" s="6"/>
      <c r="B207" s="67"/>
      <c r="C207" s="48"/>
      <c r="D207" s="50"/>
      <c r="E207" s="51"/>
      <c r="F207" s="45"/>
      <c r="H207" s="47"/>
      <c r="I207" s="23"/>
      <c r="J207" s="41"/>
      <c r="K207" s="41"/>
      <c r="L207" s="41"/>
      <c r="M207" s="41"/>
      <c r="N207" s="41"/>
      <c r="O207" s="23"/>
      <c r="P207" s="23"/>
      <c r="Q207" s="23"/>
      <c r="R207" s="23"/>
      <c r="S207" s="23"/>
      <c r="T207" s="23"/>
      <c r="U207" s="23"/>
      <c r="V207" s="23"/>
      <c r="W207" s="23"/>
      <c r="X207" s="23"/>
      <c r="Y207" s="23"/>
      <c r="Z207" s="23"/>
      <c r="AA207" s="23"/>
    </row>
    <row r="208" spans="1:27">
      <c r="A208" s="96" t="s">
        <v>175</v>
      </c>
      <c r="B208" s="97" t="s">
        <v>136</v>
      </c>
      <c r="C208" s="98"/>
      <c r="D208" s="99"/>
      <c r="E208" s="99"/>
      <c r="F208" s="100"/>
      <c r="G208" s="98"/>
      <c r="H208" s="71"/>
      <c r="I208" s="23"/>
      <c r="J208" s="41"/>
      <c r="K208" s="41"/>
      <c r="L208" s="41"/>
      <c r="M208" s="41"/>
      <c r="N208" s="41"/>
      <c r="O208" s="23"/>
      <c r="P208" s="23"/>
      <c r="Q208" s="23"/>
      <c r="R208" s="23"/>
      <c r="S208" s="23"/>
      <c r="T208" s="23"/>
      <c r="U208" s="23"/>
      <c r="V208" s="23"/>
      <c r="W208" s="23"/>
      <c r="X208" s="23"/>
      <c r="Y208" s="23"/>
      <c r="Z208" s="23"/>
      <c r="AA208" s="23"/>
    </row>
    <row r="209" spans="1:27">
      <c r="A209" s="6"/>
      <c r="B209" s="64"/>
      <c r="C209" s="109"/>
      <c r="D209" s="64"/>
      <c r="E209" s="63"/>
      <c r="F209" s="45"/>
      <c r="H209" s="47"/>
      <c r="I209" s="23"/>
      <c r="J209" s="41"/>
      <c r="K209" s="41"/>
      <c r="L209" s="41"/>
      <c r="M209" s="41"/>
      <c r="N209" s="41"/>
      <c r="O209" s="23"/>
      <c r="P209" s="23"/>
      <c r="Q209" s="23"/>
      <c r="R209" s="23"/>
      <c r="S209" s="23"/>
      <c r="T209" s="23"/>
      <c r="U209" s="23"/>
      <c r="V209" s="23"/>
      <c r="W209" s="23"/>
      <c r="X209" s="23"/>
      <c r="Y209" s="23"/>
      <c r="Z209" s="23"/>
      <c r="AA209" s="23"/>
    </row>
    <row r="210" spans="1:27" ht="144">
      <c r="A210" s="6">
        <f>A206+10</f>
        <v>850</v>
      </c>
      <c r="B210" s="67"/>
      <c r="C210" s="48" t="s">
        <v>137</v>
      </c>
      <c r="D210" s="50" t="s">
        <v>33</v>
      </c>
      <c r="E210" s="51">
        <v>206.06</v>
      </c>
      <c r="F210" s="45"/>
      <c r="H210" s="47">
        <f>E210*F210</f>
        <v>0</v>
      </c>
      <c r="I210" s="23"/>
      <c r="J210" s="41"/>
      <c r="K210" s="41"/>
      <c r="L210" s="41"/>
      <c r="M210" s="41"/>
      <c r="N210" s="41"/>
      <c r="O210" s="23"/>
      <c r="P210" s="23"/>
      <c r="Q210" s="23"/>
      <c r="R210" s="23"/>
      <c r="S210" s="23"/>
      <c r="T210" s="23"/>
      <c r="U210" s="23"/>
      <c r="V210" s="23"/>
      <c r="W210" s="23"/>
      <c r="X210" s="23"/>
      <c r="Y210" s="23"/>
      <c r="Z210" s="23"/>
      <c r="AA210" s="23"/>
    </row>
    <row r="211" spans="1:27">
      <c r="A211" s="6"/>
      <c r="B211" s="67"/>
      <c r="C211" s="48"/>
      <c r="D211" s="50"/>
      <c r="E211" s="51"/>
      <c r="F211" s="45"/>
      <c r="H211" s="47"/>
      <c r="I211" s="23"/>
      <c r="J211" s="41"/>
      <c r="K211" s="41"/>
      <c r="L211" s="41"/>
      <c r="M211" s="41"/>
      <c r="N211" s="41"/>
      <c r="O211" s="23"/>
      <c r="P211" s="23"/>
      <c r="Q211" s="23"/>
      <c r="R211" s="23"/>
      <c r="S211" s="23"/>
      <c r="T211" s="23"/>
      <c r="U211" s="23"/>
      <c r="V211" s="23"/>
      <c r="W211" s="23"/>
      <c r="X211" s="23"/>
      <c r="Y211" s="23"/>
      <c r="Z211" s="23"/>
      <c r="AA211" s="23"/>
    </row>
    <row r="212" spans="1:27" ht="108">
      <c r="A212" s="6">
        <f>A210+10</f>
        <v>860</v>
      </c>
      <c r="B212" s="64"/>
      <c r="C212" s="48" t="s">
        <v>138</v>
      </c>
      <c r="D212" s="50" t="s">
        <v>45</v>
      </c>
      <c r="E212" s="51">
        <v>13398.785</v>
      </c>
      <c r="F212" s="45"/>
      <c r="H212" s="47">
        <f>E212*F212</f>
        <v>0</v>
      </c>
      <c r="I212" s="23"/>
      <c r="J212" s="41"/>
      <c r="K212" s="41"/>
      <c r="L212" s="41"/>
      <c r="M212" s="41"/>
      <c r="N212" s="41"/>
      <c r="O212" s="23"/>
      <c r="P212" s="23"/>
      <c r="Q212" s="23"/>
      <c r="R212" s="23"/>
      <c r="S212" s="23"/>
      <c r="T212" s="23"/>
      <c r="U212" s="23"/>
      <c r="V212" s="23"/>
      <c r="W212" s="23"/>
      <c r="X212" s="23"/>
      <c r="Y212" s="23"/>
      <c r="Z212" s="23"/>
      <c r="AA212" s="23"/>
    </row>
    <row r="213" spans="1:27">
      <c r="A213" s="6"/>
      <c r="B213" s="64"/>
      <c r="C213" s="48"/>
      <c r="D213" s="50"/>
      <c r="E213" s="51"/>
      <c r="F213" s="45"/>
      <c r="H213" s="47"/>
      <c r="I213" s="23"/>
      <c r="J213" s="41"/>
      <c r="K213" s="41"/>
      <c r="L213" s="41"/>
      <c r="M213" s="41"/>
      <c r="N213" s="41"/>
      <c r="O213" s="23"/>
      <c r="P213" s="23"/>
      <c r="Q213" s="23"/>
      <c r="R213" s="23"/>
      <c r="S213" s="23"/>
      <c r="T213" s="23"/>
      <c r="U213" s="23"/>
      <c r="V213" s="23"/>
      <c r="W213" s="23"/>
      <c r="X213" s="23"/>
      <c r="Y213" s="23"/>
      <c r="Z213" s="23"/>
      <c r="AA213" s="23"/>
    </row>
    <row r="214" spans="1:27" ht="96">
      <c r="A214" s="6">
        <f>A212+10</f>
        <v>870</v>
      </c>
      <c r="B214" s="64"/>
      <c r="C214" s="48" t="s">
        <v>179</v>
      </c>
      <c r="D214" s="50" t="s">
        <v>17</v>
      </c>
      <c r="E214" s="51">
        <v>61.82</v>
      </c>
      <c r="F214" s="45"/>
      <c r="H214" s="47">
        <f>E214*F214</f>
        <v>0</v>
      </c>
      <c r="I214" s="23"/>
      <c r="J214" s="41"/>
      <c r="K214" s="41"/>
      <c r="L214" s="41"/>
      <c r="M214" s="41"/>
      <c r="N214" s="41"/>
      <c r="O214" s="23"/>
      <c r="P214" s="23"/>
      <c r="Q214" s="23"/>
      <c r="R214" s="23"/>
      <c r="S214" s="23"/>
      <c r="T214" s="23"/>
      <c r="U214" s="23"/>
      <c r="V214" s="23"/>
      <c r="W214" s="23"/>
      <c r="X214" s="23"/>
      <c r="Y214" s="23"/>
      <c r="Z214" s="23"/>
      <c r="AA214" s="23"/>
    </row>
    <row r="215" spans="1:27">
      <c r="A215" s="6"/>
      <c r="B215" s="64"/>
      <c r="C215" s="65"/>
      <c r="D215" s="66"/>
      <c r="E215" s="63"/>
      <c r="F215" s="45"/>
      <c r="H215" s="47"/>
      <c r="I215" s="23"/>
      <c r="J215" s="41"/>
      <c r="K215" s="41"/>
      <c r="L215" s="41"/>
      <c r="M215" s="41"/>
      <c r="N215" s="41"/>
      <c r="O215" s="23"/>
      <c r="P215" s="23"/>
      <c r="Q215" s="23"/>
      <c r="R215" s="23"/>
      <c r="S215" s="23"/>
      <c r="T215" s="23"/>
      <c r="U215" s="23"/>
      <c r="V215" s="23"/>
      <c r="W215" s="23"/>
      <c r="X215" s="23"/>
      <c r="Y215" s="23"/>
      <c r="Z215" s="23"/>
      <c r="AA215" s="23"/>
    </row>
    <row r="216" spans="1:27">
      <c r="A216" s="96" t="s">
        <v>176</v>
      </c>
      <c r="B216" s="97" t="s">
        <v>177</v>
      </c>
      <c r="C216" s="98"/>
      <c r="D216" s="99"/>
      <c r="E216" s="99"/>
      <c r="F216" s="100"/>
      <c r="G216" s="98"/>
      <c r="H216" s="71"/>
      <c r="I216" s="23"/>
      <c r="J216" s="41"/>
      <c r="K216" s="41"/>
      <c r="L216" s="41"/>
      <c r="M216" s="41"/>
      <c r="N216" s="41"/>
      <c r="O216" s="23"/>
      <c r="P216" s="23"/>
      <c r="Q216" s="23"/>
      <c r="R216" s="23"/>
      <c r="S216" s="23"/>
      <c r="T216" s="23"/>
      <c r="U216" s="23"/>
      <c r="V216" s="23"/>
      <c r="W216" s="23"/>
      <c r="X216" s="23"/>
      <c r="Y216" s="23"/>
      <c r="Z216" s="23"/>
      <c r="AA216" s="23"/>
    </row>
    <row r="217" spans="1:27">
      <c r="A217" s="6"/>
      <c r="B217" s="64"/>
      <c r="C217" s="109"/>
      <c r="D217" s="64"/>
      <c r="E217" s="63"/>
      <c r="F217" s="45"/>
      <c r="H217" s="47"/>
      <c r="I217" s="23"/>
      <c r="J217" s="41"/>
      <c r="K217" s="41"/>
      <c r="L217" s="41"/>
      <c r="M217" s="41"/>
      <c r="N217" s="41"/>
      <c r="O217" s="23"/>
      <c r="P217" s="23"/>
      <c r="Q217" s="23"/>
      <c r="R217" s="23"/>
      <c r="S217" s="23"/>
      <c r="T217" s="23"/>
      <c r="U217" s="23"/>
      <c r="V217" s="23"/>
      <c r="W217" s="23"/>
      <c r="X217" s="23"/>
      <c r="Y217" s="23"/>
      <c r="Z217" s="23"/>
      <c r="AA217" s="23"/>
    </row>
    <row r="218" spans="1:27" ht="180">
      <c r="A218" s="6">
        <f>A214+10</f>
        <v>880</v>
      </c>
      <c r="B218" s="64"/>
      <c r="C218" s="48" t="s">
        <v>139</v>
      </c>
      <c r="D218" s="50" t="s">
        <v>33</v>
      </c>
      <c r="E218" s="51">
        <v>119.16999999999999</v>
      </c>
      <c r="F218" s="45"/>
      <c r="H218" s="47">
        <f>E218*F218</f>
        <v>0</v>
      </c>
      <c r="I218" s="23"/>
      <c r="J218" s="41"/>
      <c r="K218" s="41"/>
      <c r="L218" s="41"/>
      <c r="M218" s="41"/>
      <c r="N218" s="41"/>
      <c r="O218" s="23"/>
      <c r="P218" s="23"/>
      <c r="Q218" s="23"/>
      <c r="R218" s="23"/>
      <c r="S218" s="23"/>
      <c r="T218" s="23"/>
      <c r="U218" s="23"/>
      <c r="V218" s="23"/>
      <c r="W218" s="23"/>
      <c r="X218" s="23"/>
      <c r="Y218" s="23"/>
      <c r="Z218" s="23"/>
      <c r="AA218" s="23"/>
    </row>
    <row r="219" spans="1:27">
      <c r="A219" s="6"/>
      <c r="B219" s="64"/>
      <c r="C219" s="48"/>
      <c r="D219" s="50"/>
      <c r="E219" s="51"/>
      <c r="F219" s="45"/>
      <c r="H219" s="47"/>
      <c r="I219" s="23"/>
      <c r="J219" s="41"/>
      <c r="K219" s="41"/>
      <c r="L219" s="41"/>
      <c r="M219" s="41"/>
      <c r="N219" s="41"/>
      <c r="O219" s="23"/>
      <c r="P219" s="23"/>
      <c r="Q219" s="23"/>
      <c r="R219" s="23"/>
      <c r="S219" s="23"/>
      <c r="T219" s="23"/>
      <c r="U219" s="23"/>
      <c r="V219" s="23"/>
      <c r="W219" s="23"/>
      <c r="X219" s="23"/>
      <c r="Y219" s="23"/>
      <c r="Z219" s="23"/>
      <c r="AA219" s="23"/>
    </row>
    <row r="220" spans="1:27" ht="108">
      <c r="A220" s="6">
        <f>A218+10</f>
        <v>890</v>
      </c>
      <c r="B220" s="64"/>
      <c r="C220" s="48" t="s">
        <v>140</v>
      </c>
      <c r="D220" s="50" t="s">
        <v>45</v>
      </c>
      <c r="E220" s="51">
        <v>3593.69</v>
      </c>
      <c r="F220" s="45"/>
      <c r="H220" s="47">
        <f>E220*F220</f>
        <v>0</v>
      </c>
      <c r="I220" s="23"/>
      <c r="J220" s="41"/>
      <c r="K220" s="41"/>
      <c r="L220" s="41"/>
      <c r="M220" s="41"/>
      <c r="N220" s="41"/>
      <c r="O220" s="23"/>
      <c r="P220" s="23"/>
      <c r="Q220" s="23"/>
      <c r="R220" s="23"/>
      <c r="S220" s="23"/>
      <c r="T220" s="23"/>
      <c r="U220" s="23"/>
      <c r="V220" s="23"/>
      <c r="W220" s="23"/>
      <c r="X220" s="23"/>
      <c r="Y220" s="23"/>
      <c r="Z220" s="23"/>
      <c r="AA220" s="23"/>
    </row>
    <row r="221" spans="1:27">
      <c r="A221" s="6"/>
      <c r="B221" s="64"/>
      <c r="C221" s="48"/>
      <c r="D221" s="50"/>
      <c r="E221" s="51"/>
      <c r="F221" s="45"/>
      <c r="H221" s="47"/>
      <c r="I221" s="23"/>
      <c r="J221" s="41"/>
      <c r="K221" s="41"/>
      <c r="L221" s="41"/>
      <c r="M221" s="41"/>
      <c r="N221" s="41"/>
      <c r="O221" s="23"/>
      <c r="P221" s="23"/>
      <c r="Q221" s="23"/>
      <c r="R221" s="23"/>
      <c r="S221" s="23"/>
      <c r="T221" s="23"/>
      <c r="U221" s="23"/>
      <c r="V221" s="23"/>
      <c r="W221" s="23"/>
      <c r="X221" s="23"/>
      <c r="Y221" s="23"/>
      <c r="Z221" s="23"/>
      <c r="AA221" s="23"/>
    </row>
    <row r="222" spans="1:27" ht="96">
      <c r="A222" s="6">
        <f>A220+10</f>
        <v>900</v>
      </c>
      <c r="B222" s="64"/>
      <c r="C222" s="48" t="s">
        <v>178</v>
      </c>
      <c r="D222" s="50" t="s">
        <v>17</v>
      </c>
      <c r="E222" s="51">
        <v>32</v>
      </c>
      <c r="F222" s="45"/>
      <c r="H222" s="47">
        <f>E222*F222</f>
        <v>0</v>
      </c>
      <c r="I222" s="23"/>
      <c r="J222" s="41"/>
      <c r="K222" s="41"/>
      <c r="L222" s="41"/>
      <c r="M222" s="41"/>
      <c r="N222" s="41"/>
      <c r="O222" s="23"/>
      <c r="P222" s="23"/>
      <c r="Q222" s="23"/>
      <c r="R222" s="23"/>
      <c r="S222" s="23"/>
      <c r="T222" s="23"/>
      <c r="U222" s="23"/>
      <c r="V222" s="23"/>
      <c r="W222" s="23"/>
      <c r="X222" s="23"/>
      <c r="Y222" s="23"/>
      <c r="Z222" s="23"/>
      <c r="AA222" s="23"/>
    </row>
    <row r="223" spans="1:27">
      <c r="A223" s="6"/>
      <c r="B223" s="64"/>
      <c r="C223" s="48"/>
      <c r="D223" s="50"/>
      <c r="E223" s="51"/>
      <c r="F223" s="45"/>
      <c r="H223" s="47"/>
      <c r="I223" s="23"/>
      <c r="J223" s="41"/>
      <c r="K223" s="41"/>
      <c r="L223" s="41"/>
      <c r="M223" s="41"/>
      <c r="N223" s="41"/>
      <c r="O223" s="23"/>
      <c r="P223" s="23"/>
      <c r="Q223" s="23"/>
      <c r="R223" s="23"/>
      <c r="S223" s="23"/>
      <c r="T223" s="23"/>
      <c r="U223" s="23"/>
      <c r="V223" s="23"/>
      <c r="W223" s="23"/>
      <c r="X223" s="23"/>
      <c r="Y223" s="23"/>
      <c r="Z223" s="23"/>
      <c r="AA223" s="23"/>
    </row>
    <row r="224" spans="1:27">
      <c r="A224" s="96" t="s">
        <v>181</v>
      </c>
      <c r="B224" s="97" t="s">
        <v>141</v>
      </c>
      <c r="C224" s="98"/>
      <c r="D224" s="99"/>
      <c r="E224" s="99"/>
      <c r="F224" s="100"/>
      <c r="G224" s="98"/>
      <c r="H224" s="71"/>
      <c r="I224" s="23"/>
      <c r="J224" s="41"/>
      <c r="K224" s="41"/>
      <c r="L224" s="41"/>
      <c r="M224" s="41"/>
      <c r="N224" s="41"/>
      <c r="O224" s="23"/>
      <c r="P224" s="23"/>
      <c r="Q224" s="23"/>
      <c r="R224" s="23"/>
      <c r="S224" s="23"/>
      <c r="T224" s="23"/>
      <c r="U224" s="23"/>
      <c r="V224" s="23"/>
      <c r="W224" s="23"/>
      <c r="X224" s="23"/>
      <c r="Y224" s="23"/>
      <c r="Z224" s="23"/>
      <c r="AA224" s="23"/>
    </row>
    <row r="225" spans="1:27">
      <c r="A225" s="6"/>
      <c r="B225" s="64"/>
      <c r="C225" s="109"/>
      <c r="D225" s="64"/>
      <c r="E225" s="63"/>
      <c r="F225" s="45"/>
      <c r="H225" s="47"/>
      <c r="I225" s="23"/>
      <c r="J225" s="41"/>
      <c r="K225" s="41"/>
      <c r="L225" s="41"/>
      <c r="M225" s="41"/>
      <c r="N225" s="41"/>
      <c r="O225" s="23"/>
      <c r="P225" s="23"/>
      <c r="Q225" s="23"/>
      <c r="R225" s="23"/>
      <c r="S225" s="23"/>
      <c r="T225" s="23"/>
      <c r="U225" s="23"/>
      <c r="V225" s="23"/>
      <c r="W225" s="23"/>
      <c r="X225" s="23"/>
      <c r="Y225" s="23"/>
      <c r="Z225" s="23"/>
      <c r="AA225" s="23"/>
    </row>
    <row r="226" spans="1:27" ht="168">
      <c r="A226" s="6">
        <f>A222+10</f>
        <v>910</v>
      </c>
      <c r="B226" s="64"/>
      <c r="C226" s="48" t="s">
        <v>142</v>
      </c>
      <c r="D226" s="50" t="s">
        <v>33</v>
      </c>
      <c r="E226" s="51">
        <v>160.66499999999999</v>
      </c>
      <c r="F226" s="45"/>
      <c r="H226" s="47">
        <f>E226*F226</f>
        <v>0</v>
      </c>
      <c r="I226" s="23"/>
      <c r="J226" s="41"/>
      <c r="K226" s="41"/>
      <c r="L226" s="41"/>
      <c r="M226" s="41"/>
      <c r="N226" s="41"/>
      <c r="O226" s="23"/>
      <c r="P226" s="23"/>
      <c r="Q226" s="23"/>
      <c r="R226" s="23"/>
      <c r="S226" s="23"/>
      <c r="T226" s="23"/>
      <c r="U226" s="23"/>
      <c r="V226" s="23"/>
      <c r="W226" s="23"/>
      <c r="X226" s="23"/>
      <c r="Y226" s="23"/>
      <c r="Z226" s="23"/>
      <c r="AA226" s="23"/>
    </row>
    <row r="227" spans="1:27">
      <c r="A227" s="6"/>
      <c r="B227" s="64"/>
      <c r="C227" s="48"/>
      <c r="D227" s="50"/>
      <c r="E227" s="51"/>
      <c r="F227" s="45"/>
      <c r="H227" s="47"/>
      <c r="I227" s="23"/>
      <c r="J227" s="41"/>
      <c r="K227" s="41"/>
      <c r="L227" s="41"/>
      <c r="M227" s="41"/>
      <c r="N227" s="41"/>
      <c r="O227" s="23"/>
      <c r="P227" s="23"/>
      <c r="Q227" s="23"/>
      <c r="R227" s="23"/>
      <c r="S227" s="23"/>
      <c r="T227" s="23"/>
      <c r="U227" s="23"/>
      <c r="V227" s="23"/>
      <c r="W227" s="23"/>
      <c r="X227" s="23"/>
      <c r="Y227" s="23"/>
      <c r="Z227" s="23"/>
      <c r="AA227" s="23"/>
    </row>
    <row r="228" spans="1:27" ht="108">
      <c r="A228" s="6">
        <f>A226+10</f>
        <v>920</v>
      </c>
      <c r="B228" s="64"/>
      <c r="C228" s="48" t="s">
        <v>143</v>
      </c>
      <c r="D228" s="50" t="s">
        <v>45</v>
      </c>
      <c r="E228" s="51">
        <v>9492.375</v>
      </c>
      <c r="F228" s="45"/>
      <c r="H228" s="47">
        <f>E228*F228</f>
        <v>0</v>
      </c>
      <c r="I228" s="23"/>
      <c r="J228" s="41"/>
      <c r="K228" s="41"/>
      <c r="L228" s="41"/>
      <c r="M228" s="41"/>
      <c r="N228" s="41"/>
      <c r="O228" s="23"/>
      <c r="P228" s="23"/>
      <c r="Q228" s="23"/>
      <c r="R228" s="23"/>
      <c r="S228" s="23"/>
      <c r="T228" s="23"/>
      <c r="U228" s="23"/>
      <c r="V228" s="23"/>
      <c r="W228" s="23"/>
      <c r="X228" s="23"/>
      <c r="Y228" s="23"/>
      <c r="Z228" s="23"/>
      <c r="AA228" s="23"/>
    </row>
    <row r="229" spans="1:27">
      <c r="A229" s="6"/>
      <c r="B229" s="64"/>
      <c r="C229" s="48"/>
      <c r="D229" s="50"/>
      <c r="E229" s="51"/>
      <c r="F229" s="45"/>
      <c r="H229" s="47"/>
      <c r="I229" s="23"/>
      <c r="J229" s="41"/>
      <c r="K229" s="41"/>
      <c r="L229" s="41"/>
      <c r="M229" s="41"/>
      <c r="N229" s="41"/>
      <c r="O229" s="23"/>
      <c r="P229" s="23"/>
      <c r="Q229" s="23"/>
      <c r="R229" s="23"/>
      <c r="S229" s="23"/>
      <c r="T229" s="23"/>
      <c r="U229" s="23"/>
      <c r="V229" s="23"/>
      <c r="W229" s="23"/>
      <c r="X229" s="23"/>
      <c r="Y229" s="23"/>
      <c r="Z229" s="23"/>
      <c r="AA229" s="23"/>
    </row>
    <row r="230" spans="1:27" ht="96">
      <c r="A230" s="6">
        <f>A228+10</f>
        <v>930</v>
      </c>
      <c r="B230" s="64"/>
      <c r="C230" s="48" t="s">
        <v>204</v>
      </c>
      <c r="D230" s="50" t="s">
        <v>17</v>
      </c>
      <c r="E230" s="51">
        <v>80.14</v>
      </c>
      <c r="F230" s="45"/>
      <c r="H230" s="47">
        <f>E230*F230</f>
        <v>0</v>
      </c>
      <c r="I230" s="23"/>
      <c r="J230" s="41"/>
      <c r="K230" s="41"/>
      <c r="L230" s="41"/>
      <c r="M230" s="41"/>
      <c r="N230" s="41"/>
      <c r="O230" s="23"/>
      <c r="P230" s="23"/>
      <c r="Q230" s="23"/>
      <c r="R230" s="23"/>
      <c r="S230" s="23"/>
      <c r="T230" s="23"/>
      <c r="U230" s="23"/>
      <c r="V230" s="23"/>
      <c r="W230" s="23"/>
      <c r="X230" s="23"/>
      <c r="Y230" s="23"/>
      <c r="Z230" s="23"/>
      <c r="AA230" s="23"/>
    </row>
    <row r="231" spans="1:27">
      <c r="A231" s="6"/>
      <c r="B231" s="64"/>
      <c r="C231" s="48"/>
      <c r="D231" s="50"/>
      <c r="E231" s="51"/>
      <c r="F231" s="45"/>
      <c r="H231" s="47"/>
      <c r="I231" s="23"/>
      <c r="J231" s="41"/>
      <c r="K231" s="41"/>
      <c r="L231" s="41"/>
      <c r="M231" s="41"/>
      <c r="N231" s="41"/>
      <c r="O231" s="23"/>
      <c r="P231" s="23"/>
      <c r="Q231" s="23"/>
      <c r="R231" s="23"/>
      <c r="S231" s="23"/>
      <c r="T231" s="23"/>
      <c r="U231" s="23"/>
      <c r="V231" s="23"/>
      <c r="W231" s="23"/>
      <c r="X231" s="23"/>
      <c r="Y231" s="23"/>
      <c r="Z231" s="23"/>
      <c r="AA231" s="23"/>
    </row>
    <row r="232" spans="1:27" ht="144">
      <c r="A232" s="6">
        <f>A230+10</f>
        <v>940</v>
      </c>
      <c r="B232" s="64"/>
      <c r="C232" s="48" t="s">
        <v>182</v>
      </c>
      <c r="D232" s="50" t="s">
        <v>13</v>
      </c>
      <c r="E232" s="51">
        <v>3</v>
      </c>
      <c r="F232" s="45"/>
      <c r="H232" s="47">
        <f>E232*F232</f>
        <v>0</v>
      </c>
      <c r="I232" s="23"/>
      <c r="J232" s="41"/>
      <c r="K232" s="41"/>
      <c r="L232" s="41"/>
      <c r="M232" s="41"/>
      <c r="N232" s="41"/>
      <c r="O232" s="23"/>
      <c r="P232" s="23"/>
      <c r="Q232" s="23"/>
      <c r="R232" s="23"/>
      <c r="S232" s="23"/>
      <c r="T232" s="23"/>
      <c r="U232" s="23"/>
      <c r="V232" s="23"/>
      <c r="W232" s="23"/>
      <c r="X232" s="23"/>
      <c r="Y232" s="23"/>
      <c r="Z232" s="23"/>
      <c r="AA232" s="23"/>
    </row>
    <row r="233" spans="1:27">
      <c r="A233" s="6"/>
      <c r="B233" s="64"/>
      <c r="C233" s="65"/>
      <c r="D233" s="66"/>
      <c r="E233" s="63"/>
      <c r="F233" s="45"/>
      <c r="H233" s="47"/>
      <c r="I233" s="23"/>
      <c r="J233" s="41"/>
      <c r="K233" s="41"/>
      <c r="L233" s="41"/>
      <c r="M233" s="41"/>
      <c r="N233" s="41"/>
      <c r="O233" s="23"/>
      <c r="P233" s="23"/>
      <c r="Q233" s="23"/>
      <c r="R233" s="23"/>
      <c r="S233" s="23"/>
      <c r="T233" s="23"/>
      <c r="U233" s="23"/>
      <c r="V233" s="23"/>
      <c r="W233" s="23"/>
      <c r="X233" s="23"/>
      <c r="Y233" s="23"/>
      <c r="Z233" s="23"/>
      <c r="AA233" s="23"/>
    </row>
    <row r="234" spans="1:27">
      <c r="A234" s="96" t="s">
        <v>183</v>
      </c>
      <c r="B234" s="97" t="s">
        <v>144</v>
      </c>
      <c r="C234" s="98"/>
      <c r="D234" s="99"/>
      <c r="E234" s="99"/>
      <c r="F234" s="100"/>
      <c r="G234" s="98"/>
      <c r="H234" s="71"/>
      <c r="I234" s="23"/>
      <c r="J234" s="41"/>
      <c r="K234" s="41"/>
      <c r="L234" s="41"/>
      <c r="M234" s="41"/>
      <c r="N234" s="41"/>
      <c r="O234" s="23"/>
      <c r="P234" s="23"/>
      <c r="Q234" s="23"/>
      <c r="R234" s="23"/>
      <c r="S234" s="23"/>
      <c r="T234" s="23"/>
      <c r="U234" s="23"/>
      <c r="V234" s="23"/>
      <c r="W234" s="23"/>
      <c r="X234" s="23"/>
      <c r="Y234" s="23"/>
      <c r="Z234" s="23"/>
      <c r="AA234" s="23"/>
    </row>
    <row r="235" spans="1:27">
      <c r="A235" s="6"/>
      <c r="B235" s="64"/>
      <c r="C235" s="109"/>
      <c r="D235" s="64"/>
      <c r="E235" s="63"/>
      <c r="F235" s="45"/>
      <c r="H235" s="47"/>
      <c r="I235" s="23"/>
      <c r="J235" s="41"/>
      <c r="K235" s="41"/>
      <c r="L235" s="41"/>
      <c r="M235" s="41"/>
      <c r="N235" s="41"/>
      <c r="O235" s="23"/>
      <c r="P235" s="23"/>
      <c r="Q235" s="23"/>
      <c r="R235" s="23"/>
      <c r="S235" s="23"/>
      <c r="T235" s="23"/>
      <c r="U235" s="23"/>
      <c r="V235" s="23"/>
      <c r="W235" s="23"/>
      <c r="X235" s="23"/>
      <c r="Y235" s="23"/>
      <c r="Z235" s="23"/>
      <c r="AA235" s="23"/>
    </row>
    <row r="236" spans="1:27" ht="180">
      <c r="A236" s="6">
        <f>A232+10</f>
        <v>950</v>
      </c>
      <c r="B236" s="67"/>
      <c r="C236" s="48" t="s">
        <v>145</v>
      </c>
      <c r="D236" s="50" t="s">
        <v>33</v>
      </c>
      <c r="E236" s="51">
        <v>54.599999999999994</v>
      </c>
      <c r="F236" s="45"/>
      <c r="H236" s="47">
        <f>E236*F236</f>
        <v>0</v>
      </c>
      <c r="I236" s="23"/>
      <c r="J236" s="41"/>
      <c r="K236" s="41"/>
      <c r="L236" s="41"/>
      <c r="M236" s="41"/>
      <c r="N236" s="41"/>
      <c r="O236" s="23"/>
      <c r="P236" s="23"/>
      <c r="Q236" s="23"/>
      <c r="R236" s="23"/>
      <c r="S236" s="23"/>
      <c r="T236" s="23"/>
      <c r="U236" s="23"/>
      <c r="V236" s="23"/>
      <c r="W236" s="23"/>
      <c r="X236" s="23"/>
      <c r="Y236" s="23"/>
      <c r="Z236" s="23"/>
      <c r="AA236" s="23"/>
    </row>
    <row r="237" spans="1:27">
      <c r="A237" s="6"/>
      <c r="B237" s="67"/>
      <c r="C237" s="48"/>
      <c r="D237" s="50"/>
      <c r="E237" s="51"/>
      <c r="F237" s="45"/>
      <c r="H237" s="47"/>
      <c r="I237" s="23"/>
      <c r="J237" s="41"/>
      <c r="K237" s="41"/>
      <c r="L237" s="41"/>
      <c r="M237" s="41"/>
      <c r="N237" s="41"/>
      <c r="O237" s="23"/>
      <c r="P237" s="23"/>
      <c r="Q237" s="23"/>
      <c r="R237" s="23"/>
      <c r="S237" s="23"/>
      <c r="T237" s="23"/>
      <c r="U237" s="23"/>
      <c r="V237" s="23"/>
      <c r="W237" s="23"/>
      <c r="X237" s="23"/>
      <c r="Y237" s="23"/>
      <c r="Z237" s="23"/>
      <c r="AA237" s="23"/>
    </row>
    <row r="238" spans="1:27" ht="120">
      <c r="A238" s="6">
        <f>A236+10</f>
        <v>960</v>
      </c>
      <c r="B238" s="64"/>
      <c r="C238" s="48" t="s">
        <v>146</v>
      </c>
      <c r="D238" s="50" t="s">
        <v>45</v>
      </c>
      <c r="E238" s="51">
        <v>2920.85</v>
      </c>
      <c r="F238" s="45"/>
      <c r="H238" s="47">
        <f>E238*F238</f>
        <v>0</v>
      </c>
      <c r="I238" s="23"/>
      <c r="J238" s="41"/>
      <c r="K238" s="41"/>
      <c r="L238" s="41"/>
      <c r="M238" s="41"/>
      <c r="N238" s="41"/>
      <c r="O238" s="23"/>
      <c r="P238" s="23"/>
      <c r="Q238" s="23"/>
      <c r="R238" s="23"/>
      <c r="S238" s="23"/>
      <c r="T238" s="23"/>
      <c r="U238" s="23"/>
      <c r="V238" s="23"/>
      <c r="W238" s="23"/>
      <c r="X238" s="23"/>
      <c r="Y238" s="23"/>
      <c r="Z238" s="23"/>
      <c r="AA238" s="23"/>
    </row>
    <row r="239" spans="1:27">
      <c r="A239" s="6"/>
      <c r="B239" s="64"/>
      <c r="C239" s="48"/>
      <c r="D239" s="50"/>
      <c r="E239" s="51"/>
      <c r="F239" s="45"/>
      <c r="H239" s="47"/>
      <c r="I239" s="23"/>
      <c r="J239" s="41"/>
      <c r="K239" s="41"/>
      <c r="L239" s="41"/>
      <c r="M239" s="41"/>
      <c r="N239" s="41"/>
      <c r="O239" s="23"/>
      <c r="P239" s="23"/>
      <c r="Q239" s="23"/>
      <c r="R239" s="23"/>
      <c r="S239" s="23"/>
      <c r="T239" s="23"/>
      <c r="U239" s="23"/>
      <c r="V239" s="23"/>
      <c r="W239" s="23"/>
      <c r="X239" s="23"/>
      <c r="Y239" s="23"/>
      <c r="Z239" s="23"/>
      <c r="AA239" s="23"/>
    </row>
    <row r="240" spans="1:27" ht="108">
      <c r="A240" s="6">
        <f>A238+10</f>
        <v>970</v>
      </c>
      <c r="B240" s="64"/>
      <c r="C240" s="48" t="s">
        <v>205</v>
      </c>
      <c r="D240" s="50" t="s">
        <v>17</v>
      </c>
      <c r="E240" s="51">
        <v>7.9749999999999996</v>
      </c>
      <c r="F240" s="45"/>
      <c r="H240" s="47">
        <f>E240*F240</f>
        <v>0</v>
      </c>
      <c r="I240" s="23"/>
      <c r="J240" s="41"/>
      <c r="K240" s="41"/>
      <c r="L240" s="41"/>
      <c r="M240" s="41"/>
      <c r="N240" s="41"/>
      <c r="O240" s="23"/>
      <c r="P240" s="23"/>
      <c r="Q240" s="23"/>
      <c r="R240" s="23"/>
      <c r="S240" s="23"/>
      <c r="T240" s="23"/>
      <c r="U240" s="23"/>
      <c r="V240" s="23"/>
      <c r="W240" s="23"/>
      <c r="X240" s="23"/>
      <c r="Y240" s="23"/>
      <c r="Z240" s="23"/>
      <c r="AA240" s="23"/>
    </row>
    <row r="241" spans="1:27">
      <c r="A241" s="6"/>
      <c r="B241" s="64"/>
      <c r="C241" s="48"/>
      <c r="D241" s="50"/>
      <c r="E241" s="51"/>
      <c r="F241" s="45"/>
      <c r="H241" s="47"/>
      <c r="I241" s="23"/>
      <c r="J241" s="41"/>
      <c r="K241" s="41"/>
      <c r="L241" s="41"/>
      <c r="M241" s="41"/>
      <c r="N241" s="41"/>
      <c r="O241" s="23"/>
      <c r="P241" s="23"/>
      <c r="Q241" s="23"/>
      <c r="R241" s="23"/>
      <c r="S241" s="23"/>
      <c r="T241" s="23"/>
      <c r="U241" s="23"/>
      <c r="V241" s="23"/>
      <c r="W241" s="23"/>
      <c r="X241" s="23"/>
      <c r="Y241" s="23"/>
      <c r="Z241" s="23"/>
      <c r="AA241" s="23"/>
    </row>
    <row r="242" spans="1:27" ht="72">
      <c r="A242" s="6">
        <f>A240+10</f>
        <v>980</v>
      </c>
      <c r="B242" s="64"/>
      <c r="C242" s="48" t="s">
        <v>147</v>
      </c>
      <c r="D242" s="50" t="s">
        <v>13</v>
      </c>
      <c r="E242" s="51">
        <v>28</v>
      </c>
      <c r="F242" s="45"/>
      <c r="H242" s="47">
        <f>E242*F242</f>
        <v>0</v>
      </c>
      <c r="I242" s="23"/>
      <c r="J242" s="41"/>
      <c r="K242" s="41"/>
      <c r="L242" s="41"/>
      <c r="M242" s="41"/>
      <c r="N242" s="41"/>
      <c r="O242" s="23"/>
      <c r="P242" s="23"/>
      <c r="Q242" s="23"/>
      <c r="R242" s="23"/>
      <c r="S242" s="23"/>
      <c r="T242" s="23"/>
      <c r="U242" s="23"/>
      <c r="V242" s="23"/>
      <c r="W242" s="23"/>
      <c r="X242" s="23"/>
      <c r="Y242" s="23"/>
      <c r="Z242" s="23"/>
      <c r="AA242" s="23"/>
    </row>
    <row r="243" spans="1:27">
      <c r="A243" s="6"/>
      <c r="B243" s="64"/>
      <c r="C243" s="48"/>
      <c r="D243" s="50"/>
      <c r="E243" s="51"/>
      <c r="F243" s="45"/>
      <c r="H243" s="47"/>
      <c r="I243" s="23"/>
      <c r="J243" s="41"/>
      <c r="K243" s="41"/>
      <c r="L243" s="41"/>
      <c r="M243" s="41"/>
      <c r="N243" s="41"/>
      <c r="O243" s="23"/>
      <c r="P243" s="23"/>
      <c r="Q243" s="23"/>
      <c r="R243" s="23"/>
      <c r="S243" s="23"/>
      <c r="T243" s="23"/>
      <c r="U243" s="23"/>
      <c r="V243" s="23"/>
      <c r="W243" s="23"/>
      <c r="X243" s="23"/>
      <c r="Y243" s="23"/>
      <c r="Z243" s="23"/>
      <c r="AA243" s="23"/>
    </row>
    <row r="244" spans="1:27" ht="72">
      <c r="A244" s="6">
        <f>A242+10</f>
        <v>990</v>
      </c>
      <c r="B244" s="64"/>
      <c r="C244" s="48" t="s">
        <v>148</v>
      </c>
      <c r="D244" s="50" t="s">
        <v>13</v>
      </c>
      <c r="E244" s="51">
        <v>28</v>
      </c>
      <c r="F244" s="45"/>
      <c r="H244" s="47">
        <f>E244*F244</f>
        <v>0</v>
      </c>
      <c r="I244" s="23"/>
      <c r="J244" s="41"/>
      <c r="K244" s="41"/>
      <c r="L244" s="41"/>
      <c r="M244" s="41"/>
      <c r="N244" s="41"/>
      <c r="O244" s="23"/>
      <c r="P244" s="23"/>
      <c r="Q244" s="23"/>
      <c r="R244" s="23"/>
      <c r="S244" s="23"/>
      <c r="T244" s="23"/>
      <c r="U244" s="23"/>
      <c r="V244" s="23"/>
      <c r="W244" s="23"/>
      <c r="X244" s="23"/>
      <c r="Y244" s="23"/>
      <c r="Z244" s="23"/>
      <c r="AA244" s="23"/>
    </row>
    <row r="245" spans="1:27">
      <c r="A245" s="6"/>
      <c r="B245" s="64"/>
      <c r="C245" s="48"/>
      <c r="D245" s="50"/>
      <c r="E245" s="51"/>
      <c r="F245" s="45"/>
      <c r="H245" s="47"/>
      <c r="I245" s="23"/>
      <c r="J245" s="41"/>
      <c r="K245" s="41"/>
      <c r="L245" s="41"/>
      <c r="M245" s="41"/>
      <c r="N245" s="41"/>
      <c r="O245" s="23"/>
      <c r="P245" s="23"/>
      <c r="Q245" s="23"/>
      <c r="R245" s="23"/>
      <c r="S245" s="23"/>
      <c r="T245" s="23"/>
      <c r="U245" s="23"/>
      <c r="V245" s="23"/>
      <c r="W245" s="23"/>
      <c r="X245" s="23"/>
      <c r="Y245" s="23"/>
      <c r="Z245" s="23"/>
      <c r="AA245" s="23"/>
    </row>
    <row r="246" spans="1:27">
      <c r="A246" s="96" t="s">
        <v>184</v>
      </c>
      <c r="B246" s="97" t="s">
        <v>185</v>
      </c>
      <c r="C246" s="98"/>
      <c r="D246" s="99"/>
      <c r="E246" s="99"/>
      <c r="F246" s="100"/>
      <c r="G246" s="98"/>
      <c r="H246" s="71"/>
      <c r="I246" s="23"/>
      <c r="J246" s="41"/>
      <c r="K246" s="41"/>
      <c r="L246" s="41"/>
      <c r="M246" s="41"/>
      <c r="N246" s="41"/>
      <c r="O246" s="23"/>
      <c r="P246" s="23"/>
      <c r="Q246" s="23"/>
      <c r="R246" s="23"/>
      <c r="S246" s="23"/>
      <c r="T246" s="23"/>
      <c r="U246" s="23"/>
      <c r="V246" s="23"/>
      <c r="W246" s="23"/>
      <c r="X246" s="23"/>
      <c r="Y246" s="23"/>
      <c r="Z246" s="23"/>
      <c r="AA246" s="23"/>
    </row>
    <row r="247" spans="1:27">
      <c r="A247" s="6"/>
      <c r="B247" s="64"/>
      <c r="C247" s="109"/>
      <c r="D247" s="64"/>
      <c r="E247" s="63"/>
      <c r="F247" s="45"/>
      <c r="H247" s="47"/>
      <c r="I247" s="23"/>
      <c r="J247" s="41"/>
      <c r="K247" s="41"/>
      <c r="L247" s="41"/>
      <c r="M247" s="41"/>
      <c r="N247" s="41"/>
      <c r="O247" s="23"/>
      <c r="P247" s="23"/>
      <c r="Q247" s="23"/>
      <c r="R247" s="23"/>
      <c r="S247" s="23"/>
      <c r="T247" s="23"/>
      <c r="U247" s="23"/>
      <c r="V247" s="23"/>
      <c r="W247" s="23"/>
      <c r="X247" s="23"/>
      <c r="Y247" s="23"/>
      <c r="Z247" s="23"/>
      <c r="AA247" s="23"/>
    </row>
    <row r="248" spans="1:27" ht="168">
      <c r="A248" s="6">
        <f>A244+10</f>
        <v>1000</v>
      </c>
      <c r="B248" s="64"/>
      <c r="C248" s="48" t="s">
        <v>197</v>
      </c>
      <c r="D248" s="50" t="s">
        <v>13</v>
      </c>
      <c r="E248" s="51">
        <v>28</v>
      </c>
      <c r="F248" s="45"/>
      <c r="H248" s="47">
        <f>E248*F248</f>
        <v>0</v>
      </c>
      <c r="I248" s="23"/>
      <c r="J248" s="41"/>
      <c r="K248" s="41"/>
      <c r="L248" s="41"/>
      <c r="M248" s="41"/>
      <c r="N248" s="41"/>
      <c r="O248" s="23"/>
      <c r="P248" s="23"/>
      <c r="Q248" s="23"/>
      <c r="R248" s="23"/>
      <c r="S248" s="23"/>
      <c r="T248" s="23"/>
      <c r="U248" s="23"/>
      <c r="V248" s="23"/>
      <c r="W248" s="23"/>
      <c r="X248" s="23"/>
      <c r="Y248" s="23"/>
      <c r="Z248" s="23"/>
      <c r="AA248" s="23"/>
    </row>
    <row r="249" spans="1:27">
      <c r="A249" s="6"/>
      <c r="B249" s="64"/>
      <c r="C249" s="48"/>
      <c r="D249" s="50"/>
      <c r="E249" s="51"/>
      <c r="F249" s="45"/>
      <c r="H249" s="47"/>
      <c r="I249" s="23"/>
      <c r="J249" s="41"/>
      <c r="K249" s="41"/>
      <c r="L249" s="41"/>
      <c r="M249" s="41"/>
      <c r="N249" s="41"/>
      <c r="O249" s="23"/>
      <c r="P249" s="23"/>
      <c r="Q249" s="23"/>
      <c r="R249" s="23"/>
      <c r="S249" s="23"/>
      <c r="T249" s="23"/>
      <c r="U249" s="23"/>
      <c r="V249" s="23"/>
      <c r="W249" s="23"/>
      <c r="X249" s="23"/>
      <c r="Y249" s="23"/>
      <c r="Z249" s="23"/>
      <c r="AA249" s="23"/>
    </row>
    <row r="250" spans="1:27" ht="132">
      <c r="A250" s="6">
        <f>A248+10</f>
        <v>1010</v>
      </c>
      <c r="B250" s="64"/>
      <c r="C250" s="48" t="s">
        <v>192</v>
      </c>
      <c r="D250" s="50" t="s">
        <v>13</v>
      </c>
      <c r="E250" s="51">
        <v>28</v>
      </c>
      <c r="F250" s="45"/>
      <c r="H250" s="47">
        <f>E250*F250</f>
        <v>0</v>
      </c>
      <c r="I250" s="23"/>
      <c r="J250" s="41"/>
      <c r="K250" s="41"/>
      <c r="L250" s="41"/>
      <c r="M250" s="41"/>
      <c r="N250" s="41"/>
      <c r="O250" s="23"/>
      <c r="P250" s="23"/>
      <c r="Q250" s="23"/>
      <c r="R250" s="23"/>
      <c r="S250" s="23"/>
      <c r="T250" s="23"/>
      <c r="U250" s="23"/>
      <c r="V250" s="23"/>
      <c r="W250" s="23"/>
      <c r="X250" s="23"/>
      <c r="Y250" s="23"/>
      <c r="Z250" s="23"/>
      <c r="AA250" s="23"/>
    </row>
    <row r="251" spans="1:27">
      <c r="A251" s="6"/>
      <c r="B251" s="64"/>
      <c r="C251" s="48"/>
      <c r="D251" s="50"/>
      <c r="E251" s="51"/>
      <c r="F251" s="45"/>
      <c r="H251" s="47"/>
      <c r="I251" s="23"/>
      <c r="J251" s="41"/>
      <c r="K251" s="41"/>
      <c r="L251" s="41"/>
      <c r="M251" s="41"/>
      <c r="N251" s="41"/>
      <c r="O251" s="23"/>
      <c r="P251" s="23"/>
      <c r="Q251" s="23"/>
      <c r="R251" s="23"/>
      <c r="S251" s="23"/>
      <c r="T251" s="23"/>
      <c r="U251" s="23"/>
      <c r="V251" s="23"/>
      <c r="W251" s="23"/>
      <c r="X251" s="23"/>
      <c r="Y251" s="23"/>
      <c r="Z251" s="23"/>
      <c r="AA251" s="23"/>
    </row>
    <row r="252" spans="1:27" ht="132">
      <c r="A252" s="6">
        <f>A250+10</f>
        <v>1020</v>
      </c>
      <c r="B252" s="64"/>
      <c r="C252" s="48" t="s">
        <v>149</v>
      </c>
      <c r="D252" s="50" t="s">
        <v>45</v>
      </c>
      <c r="E252" s="51">
        <v>190.91</v>
      </c>
      <c r="F252" s="45"/>
      <c r="H252" s="47">
        <f>E252*F252</f>
        <v>0</v>
      </c>
      <c r="I252" s="23"/>
      <c r="J252" s="41"/>
      <c r="K252" s="41"/>
      <c r="L252" s="41"/>
      <c r="M252" s="41"/>
      <c r="N252" s="41"/>
      <c r="O252" s="23"/>
      <c r="P252" s="23"/>
      <c r="Q252" s="23"/>
      <c r="R252" s="23"/>
      <c r="S252" s="23"/>
      <c r="T252" s="23"/>
      <c r="U252" s="23"/>
      <c r="V252" s="23"/>
      <c r="W252" s="23"/>
      <c r="X252" s="23"/>
      <c r="Y252" s="23"/>
      <c r="Z252" s="23"/>
      <c r="AA252" s="23"/>
    </row>
    <row r="253" spans="1:27">
      <c r="A253" s="6"/>
      <c r="B253" s="64"/>
      <c r="C253" s="48"/>
      <c r="D253" s="50"/>
      <c r="E253" s="51"/>
      <c r="F253" s="45"/>
      <c r="H253" s="47"/>
      <c r="I253" s="23"/>
      <c r="J253" s="41"/>
      <c r="K253" s="41"/>
      <c r="L253" s="41"/>
      <c r="M253" s="41"/>
      <c r="N253" s="41"/>
      <c r="O253" s="23"/>
      <c r="P253" s="23"/>
      <c r="Q253" s="23"/>
      <c r="R253" s="23"/>
      <c r="S253" s="23"/>
      <c r="T253" s="23"/>
      <c r="U253" s="23"/>
      <c r="V253" s="23"/>
      <c r="W253" s="23"/>
      <c r="X253" s="23"/>
      <c r="Y253" s="23"/>
      <c r="Z253" s="23"/>
      <c r="AA253" s="23"/>
    </row>
    <row r="254" spans="1:27" ht="180">
      <c r="A254" s="6">
        <f>A252+10</f>
        <v>1030</v>
      </c>
      <c r="B254" s="64"/>
      <c r="C254" s="48" t="s">
        <v>150</v>
      </c>
      <c r="D254" s="50" t="s">
        <v>33</v>
      </c>
      <c r="E254" s="51">
        <v>238.78</v>
      </c>
      <c r="F254" s="45"/>
      <c r="H254" s="47">
        <f>E254*F254</f>
        <v>0</v>
      </c>
      <c r="I254" s="23"/>
      <c r="J254" s="41"/>
      <c r="K254" s="41"/>
      <c r="L254" s="41"/>
      <c r="M254" s="41"/>
      <c r="N254" s="41"/>
      <c r="O254" s="23"/>
      <c r="P254" s="23"/>
      <c r="Q254" s="23"/>
      <c r="R254" s="23"/>
      <c r="S254" s="23"/>
      <c r="T254" s="23"/>
      <c r="U254" s="23"/>
      <c r="V254" s="23"/>
      <c r="W254" s="23"/>
      <c r="X254" s="23"/>
      <c r="Y254" s="23"/>
      <c r="Z254" s="23"/>
      <c r="AA254" s="23"/>
    </row>
    <row r="255" spans="1:27">
      <c r="A255" s="6"/>
      <c r="B255" s="64"/>
      <c r="C255" s="48"/>
      <c r="D255" s="50"/>
      <c r="E255" s="51"/>
      <c r="F255" s="45"/>
      <c r="H255" s="47"/>
      <c r="I255" s="23"/>
      <c r="J255" s="41"/>
      <c r="K255" s="41"/>
      <c r="L255" s="41"/>
      <c r="M255" s="41"/>
      <c r="N255" s="41"/>
      <c r="O255" s="23"/>
      <c r="P255" s="23"/>
      <c r="Q255" s="23"/>
      <c r="R255" s="23"/>
      <c r="S255" s="23"/>
      <c r="T255" s="23"/>
      <c r="U255" s="23"/>
      <c r="V255" s="23"/>
      <c r="W255" s="23"/>
      <c r="X255" s="23"/>
      <c r="Y255" s="23"/>
      <c r="Z255" s="23"/>
      <c r="AA255" s="23"/>
    </row>
    <row r="256" spans="1:27" ht="108">
      <c r="A256" s="6">
        <f>A254+10</f>
        <v>1040</v>
      </c>
      <c r="B256" s="64"/>
      <c r="C256" s="48" t="s">
        <v>151</v>
      </c>
      <c r="D256" s="50" t="s">
        <v>45</v>
      </c>
      <c r="E256" s="51">
        <v>3829.69</v>
      </c>
      <c r="F256" s="45"/>
      <c r="H256" s="47">
        <f>E256*F256</f>
        <v>0</v>
      </c>
      <c r="I256" s="23"/>
      <c r="J256" s="41"/>
      <c r="K256" s="41"/>
      <c r="L256" s="41"/>
      <c r="M256" s="41"/>
      <c r="N256" s="41"/>
      <c r="O256" s="23"/>
      <c r="P256" s="23"/>
      <c r="Q256" s="23"/>
      <c r="R256" s="23"/>
      <c r="S256" s="23"/>
      <c r="T256" s="23"/>
      <c r="U256" s="23"/>
      <c r="V256" s="23"/>
      <c r="W256" s="23"/>
      <c r="X256" s="23"/>
      <c r="Y256" s="23"/>
      <c r="Z256" s="23"/>
      <c r="AA256" s="23"/>
    </row>
    <row r="257" spans="1:27">
      <c r="A257" s="6"/>
      <c r="B257" s="64"/>
      <c r="C257" s="48"/>
      <c r="D257" s="50"/>
      <c r="E257" s="51"/>
      <c r="F257" s="45"/>
      <c r="H257" s="47"/>
      <c r="I257" s="23"/>
      <c r="J257" s="41"/>
      <c r="K257" s="41"/>
      <c r="L257" s="41"/>
      <c r="M257" s="41"/>
      <c r="N257" s="41"/>
      <c r="O257" s="23"/>
      <c r="P257" s="23"/>
      <c r="Q257" s="23"/>
      <c r="R257" s="23"/>
      <c r="S257" s="23"/>
      <c r="T257" s="23"/>
      <c r="U257" s="23"/>
      <c r="V257" s="23"/>
      <c r="W257" s="23"/>
      <c r="X257" s="23"/>
      <c r="Y257" s="23"/>
      <c r="Z257" s="23"/>
      <c r="AA257" s="23"/>
    </row>
    <row r="258" spans="1:27" ht="108">
      <c r="A258" s="6">
        <f>A256+10</f>
        <v>1050</v>
      </c>
      <c r="B258" s="64"/>
      <c r="C258" s="48" t="s">
        <v>191</v>
      </c>
      <c r="D258" s="50" t="s">
        <v>17</v>
      </c>
      <c r="E258" s="51">
        <v>32.68</v>
      </c>
      <c r="F258" s="45"/>
      <c r="H258" s="47">
        <f>E258*F258</f>
        <v>0</v>
      </c>
      <c r="I258" s="23"/>
      <c r="J258" s="41"/>
      <c r="K258" s="41"/>
      <c r="L258" s="41"/>
      <c r="M258" s="41"/>
      <c r="N258" s="41"/>
      <c r="O258" s="23"/>
      <c r="P258" s="23"/>
      <c r="Q258" s="23"/>
      <c r="R258" s="23"/>
      <c r="S258" s="23"/>
      <c r="T258" s="23"/>
      <c r="U258" s="23"/>
      <c r="V258" s="23"/>
      <c r="W258" s="23"/>
      <c r="X258" s="23"/>
      <c r="Y258" s="23"/>
      <c r="Z258" s="23"/>
      <c r="AA258" s="23"/>
    </row>
    <row r="259" spans="1:27">
      <c r="A259" s="6"/>
      <c r="B259" s="64"/>
      <c r="C259" s="48"/>
      <c r="D259" s="50"/>
      <c r="E259" s="51"/>
      <c r="F259" s="45"/>
      <c r="H259" s="47"/>
      <c r="I259" s="23"/>
      <c r="J259" s="41"/>
      <c r="K259" s="41"/>
      <c r="L259" s="41"/>
      <c r="M259" s="41"/>
      <c r="N259" s="41"/>
      <c r="O259" s="23"/>
      <c r="P259" s="23"/>
      <c r="Q259" s="23"/>
      <c r="R259" s="23"/>
      <c r="S259" s="23"/>
      <c r="T259" s="23"/>
      <c r="U259" s="23"/>
      <c r="V259" s="23"/>
      <c r="W259" s="23"/>
      <c r="X259" s="23"/>
      <c r="Y259" s="23"/>
      <c r="Z259" s="23"/>
      <c r="AA259" s="23"/>
    </row>
    <row r="260" spans="1:27">
      <c r="A260" s="96" t="s">
        <v>187</v>
      </c>
      <c r="B260" s="97" t="s">
        <v>186</v>
      </c>
      <c r="C260" s="98"/>
      <c r="D260" s="99"/>
      <c r="E260" s="99"/>
      <c r="F260" s="100"/>
      <c r="G260" s="98"/>
      <c r="H260" s="71"/>
      <c r="I260" s="23"/>
      <c r="J260" s="41"/>
      <c r="K260" s="41"/>
      <c r="L260" s="41"/>
      <c r="M260" s="41"/>
      <c r="N260" s="41"/>
      <c r="O260" s="23"/>
      <c r="P260" s="23"/>
      <c r="Q260" s="23"/>
      <c r="R260" s="23"/>
      <c r="S260" s="23"/>
      <c r="T260" s="23"/>
      <c r="U260" s="23"/>
      <c r="V260" s="23"/>
      <c r="W260" s="23"/>
      <c r="X260" s="23"/>
      <c r="Y260" s="23"/>
      <c r="Z260" s="23"/>
      <c r="AA260" s="23"/>
    </row>
    <row r="261" spans="1:27">
      <c r="A261" s="6"/>
      <c r="B261" s="64"/>
      <c r="C261" s="110"/>
      <c r="D261" s="64"/>
      <c r="E261" s="63"/>
      <c r="F261" s="45"/>
      <c r="H261" s="47"/>
      <c r="I261" s="23"/>
      <c r="J261" s="41"/>
      <c r="K261" s="41"/>
      <c r="L261" s="41"/>
      <c r="M261" s="41"/>
      <c r="N261" s="41"/>
      <c r="O261" s="23"/>
      <c r="P261" s="23"/>
      <c r="Q261" s="23"/>
      <c r="R261" s="23"/>
      <c r="S261" s="23"/>
      <c r="T261" s="23"/>
      <c r="U261" s="23"/>
      <c r="V261" s="23"/>
      <c r="W261" s="23"/>
      <c r="X261" s="23"/>
      <c r="Y261" s="23"/>
      <c r="Z261" s="23"/>
      <c r="AA261" s="23"/>
    </row>
    <row r="262" spans="1:27" ht="168">
      <c r="A262" s="6">
        <f>A258+10</f>
        <v>1060</v>
      </c>
      <c r="B262" s="64"/>
      <c r="C262" s="48" t="s">
        <v>152</v>
      </c>
      <c r="D262" s="50" t="s">
        <v>33</v>
      </c>
      <c r="E262" s="51">
        <v>1535.4</v>
      </c>
      <c r="F262" s="45"/>
      <c r="H262" s="47">
        <f>E262*F262</f>
        <v>0</v>
      </c>
      <c r="I262" s="23"/>
      <c r="J262" s="41"/>
      <c r="K262" s="41"/>
      <c r="L262" s="41"/>
      <c r="M262" s="41"/>
      <c r="N262" s="41"/>
      <c r="O262" s="23"/>
      <c r="P262" s="23"/>
      <c r="Q262" s="23"/>
      <c r="R262" s="23"/>
      <c r="S262" s="23"/>
      <c r="T262" s="23"/>
      <c r="U262" s="23"/>
      <c r="V262" s="23"/>
      <c r="W262" s="23"/>
      <c r="X262" s="23"/>
      <c r="Y262" s="23"/>
      <c r="Z262" s="23"/>
      <c r="AA262" s="23"/>
    </row>
    <row r="263" spans="1:27">
      <c r="A263" s="6"/>
      <c r="B263" s="64"/>
      <c r="C263" s="48"/>
      <c r="D263" s="50"/>
      <c r="E263" s="51"/>
      <c r="F263" s="45"/>
      <c r="H263" s="47"/>
      <c r="I263" s="23"/>
      <c r="J263" s="41"/>
      <c r="K263" s="41"/>
      <c r="L263" s="41"/>
      <c r="M263" s="41"/>
      <c r="N263" s="41"/>
      <c r="O263" s="23"/>
      <c r="P263" s="23"/>
      <c r="Q263" s="23"/>
      <c r="R263" s="23"/>
      <c r="S263" s="23"/>
      <c r="T263" s="23"/>
      <c r="U263" s="23"/>
      <c r="V263" s="23"/>
      <c r="W263" s="23"/>
      <c r="X263" s="23"/>
      <c r="Y263" s="23"/>
      <c r="Z263" s="23"/>
      <c r="AA263" s="23"/>
    </row>
    <row r="264" spans="1:27" ht="108">
      <c r="A264" s="6">
        <f>A262+10</f>
        <v>1070</v>
      </c>
      <c r="B264" s="64"/>
      <c r="C264" s="48" t="s">
        <v>153</v>
      </c>
      <c r="D264" s="50" t="s">
        <v>45</v>
      </c>
      <c r="E264" s="51">
        <v>33701.960000000006</v>
      </c>
      <c r="F264" s="45"/>
      <c r="H264" s="47">
        <f>E264*F264</f>
        <v>0</v>
      </c>
      <c r="I264" s="23"/>
      <c r="J264" s="41"/>
      <c r="K264" s="41"/>
      <c r="L264" s="41"/>
      <c r="M264" s="41"/>
      <c r="N264" s="41"/>
      <c r="O264" s="23"/>
      <c r="P264" s="23"/>
      <c r="Q264" s="23"/>
      <c r="R264" s="23"/>
      <c r="S264" s="23"/>
      <c r="T264" s="23"/>
      <c r="U264" s="23"/>
      <c r="V264" s="23"/>
      <c r="W264" s="23"/>
      <c r="X264" s="23"/>
      <c r="Y264" s="23"/>
      <c r="Z264" s="23"/>
      <c r="AA264" s="23"/>
    </row>
    <row r="265" spans="1:27">
      <c r="A265" s="6"/>
      <c r="B265" s="64"/>
      <c r="C265" s="48"/>
      <c r="D265" s="50"/>
      <c r="E265" s="51"/>
      <c r="F265" s="45"/>
      <c r="H265" s="47"/>
      <c r="I265" s="23"/>
      <c r="J265" s="41"/>
      <c r="K265" s="41"/>
      <c r="L265" s="41"/>
      <c r="M265" s="41"/>
      <c r="N265" s="41"/>
      <c r="O265" s="23"/>
      <c r="P265" s="23"/>
      <c r="Q265" s="23"/>
      <c r="R265" s="23"/>
      <c r="S265" s="23"/>
      <c r="T265" s="23"/>
      <c r="U265" s="23"/>
      <c r="V265" s="23"/>
      <c r="W265" s="23"/>
      <c r="X265" s="23"/>
      <c r="Y265" s="23"/>
      <c r="Z265" s="23"/>
      <c r="AA265" s="23"/>
    </row>
    <row r="266" spans="1:27" ht="96">
      <c r="A266" s="6">
        <f>A264+10</f>
        <v>1080</v>
      </c>
      <c r="B266" s="64"/>
      <c r="C266" s="48" t="s">
        <v>190</v>
      </c>
      <c r="D266" s="50" t="s">
        <v>17</v>
      </c>
      <c r="E266" s="51">
        <v>293.54000000000002</v>
      </c>
      <c r="F266" s="45"/>
      <c r="H266" s="47">
        <f>E266*F266</f>
        <v>0</v>
      </c>
      <c r="I266" s="23"/>
      <c r="J266" s="41"/>
      <c r="K266" s="41"/>
      <c r="L266" s="41"/>
      <c r="M266" s="41"/>
      <c r="N266" s="41"/>
      <c r="O266" s="23"/>
      <c r="P266" s="23"/>
      <c r="Q266" s="23"/>
      <c r="R266" s="23"/>
      <c r="S266" s="23"/>
      <c r="T266" s="23"/>
      <c r="U266" s="23"/>
      <c r="V266" s="23"/>
      <c r="W266" s="23"/>
      <c r="X266" s="23"/>
      <c r="Y266" s="23"/>
      <c r="Z266" s="23"/>
      <c r="AA266" s="23"/>
    </row>
    <row r="267" spans="1:27">
      <c r="A267" s="6"/>
      <c r="B267" s="64"/>
      <c r="C267" s="48"/>
      <c r="D267" s="50"/>
      <c r="E267" s="51"/>
      <c r="F267" s="45"/>
      <c r="H267" s="47"/>
      <c r="I267" s="23"/>
      <c r="J267" s="41"/>
      <c r="K267" s="41"/>
      <c r="L267" s="41"/>
      <c r="M267" s="41"/>
      <c r="N267" s="41"/>
      <c r="O267" s="23"/>
      <c r="P267" s="23"/>
      <c r="Q267" s="23"/>
      <c r="R267" s="23"/>
      <c r="S267" s="23"/>
      <c r="T267" s="23"/>
      <c r="U267" s="23"/>
      <c r="V267" s="23"/>
      <c r="W267" s="23"/>
      <c r="X267" s="23"/>
      <c r="Y267" s="23"/>
      <c r="Z267" s="23"/>
      <c r="AA267" s="23"/>
    </row>
    <row r="268" spans="1:27" ht="108">
      <c r="A268" s="6">
        <f>A266+10</f>
        <v>1090</v>
      </c>
      <c r="B268" s="64"/>
      <c r="C268" s="48" t="s">
        <v>154</v>
      </c>
      <c r="D268" s="50" t="s">
        <v>13</v>
      </c>
      <c r="E268" s="51">
        <v>12</v>
      </c>
      <c r="F268" s="45"/>
      <c r="H268" s="47">
        <f>E268*F268</f>
        <v>0</v>
      </c>
      <c r="I268" s="23"/>
      <c r="J268" s="41"/>
      <c r="K268" s="41"/>
      <c r="L268" s="41"/>
      <c r="M268" s="41"/>
      <c r="N268" s="41"/>
      <c r="O268" s="23"/>
      <c r="P268" s="23"/>
      <c r="Q268" s="23"/>
      <c r="R268" s="23"/>
      <c r="S268" s="23"/>
      <c r="T268" s="23"/>
      <c r="U268" s="23"/>
      <c r="V268" s="23"/>
      <c r="W268" s="23"/>
      <c r="X268" s="23"/>
      <c r="Y268" s="23"/>
      <c r="Z268" s="23"/>
      <c r="AA268" s="23"/>
    </row>
    <row r="269" spans="1:27">
      <c r="A269" s="6"/>
      <c r="B269" s="64"/>
      <c r="C269" s="48"/>
      <c r="D269" s="50"/>
      <c r="E269" s="51"/>
      <c r="F269" s="45"/>
      <c r="H269" s="47"/>
      <c r="I269" s="23"/>
      <c r="J269" s="41"/>
      <c r="K269" s="41"/>
      <c r="L269" s="41"/>
      <c r="M269" s="41"/>
      <c r="N269" s="41"/>
      <c r="O269" s="23"/>
      <c r="P269" s="23"/>
      <c r="Q269" s="23"/>
      <c r="R269" s="23"/>
      <c r="S269" s="23"/>
      <c r="T269" s="23"/>
      <c r="U269" s="23"/>
      <c r="V269" s="23"/>
      <c r="W269" s="23"/>
      <c r="X269" s="23"/>
      <c r="Y269" s="23"/>
      <c r="Z269" s="23"/>
      <c r="AA269" s="23"/>
    </row>
    <row r="270" spans="1:27">
      <c r="A270" s="96" t="s">
        <v>188</v>
      </c>
      <c r="B270" s="97" t="s">
        <v>155</v>
      </c>
      <c r="C270" s="98"/>
      <c r="D270" s="99"/>
      <c r="E270" s="99"/>
      <c r="F270" s="100"/>
      <c r="G270" s="98"/>
      <c r="H270" s="71"/>
      <c r="I270" s="23"/>
      <c r="J270" s="41"/>
      <c r="K270" s="41"/>
      <c r="L270" s="41"/>
      <c r="M270" s="41"/>
      <c r="N270" s="41"/>
      <c r="O270" s="23"/>
      <c r="P270" s="23"/>
      <c r="Q270" s="23"/>
      <c r="R270" s="23"/>
      <c r="S270" s="23"/>
      <c r="T270" s="23"/>
      <c r="U270" s="23"/>
      <c r="V270" s="23"/>
      <c r="W270" s="23"/>
      <c r="X270" s="23"/>
      <c r="Y270" s="23"/>
      <c r="Z270" s="23"/>
      <c r="AA270" s="23"/>
    </row>
    <row r="271" spans="1:27">
      <c r="A271" s="6"/>
      <c r="B271" s="64"/>
      <c r="C271" s="109"/>
      <c r="D271" s="64"/>
      <c r="E271" s="68"/>
      <c r="F271" s="45"/>
      <c r="H271" s="47"/>
      <c r="I271" s="23"/>
      <c r="J271" s="41"/>
      <c r="K271" s="41"/>
      <c r="L271" s="41"/>
      <c r="M271" s="41"/>
      <c r="N271" s="41"/>
      <c r="O271" s="23"/>
      <c r="P271" s="23"/>
      <c r="Q271" s="23"/>
      <c r="R271" s="23"/>
      <c r="S271" s="23"/>
      <c r="T271" s="23"/>
      <c r="U271" s="23"/>
      <c r="V271" s="23"/>
      <c r="W271" s="23"/>
      <c r="X271" s="23"/>
      <c r="Y271" s="23"/>
      <c r="Z271" s="23"/>
      <c r="AA271" s="23"/>
    </row>
    <row r="272" spans="1:27" ht="84">
      <c r="A272" s="6">
        <f>A268+10</f>
        <v>1100</v>
      </c>
      <c r="B272" s="64"/>
      <c r="C272" s="48" t="s">
        <v>189</v>
      </c>
      <c r="D272" s="50" t="s">
        <v>33</v>
      </c>
      <c r="E272" s="51">
        <v>97.4</v>
      </c>
      <c r="F272" s="45"/>
      <c r="H272" s="47">
        <f>E272*F272</f>
        <v>0</v>
      </c>
      <c r="I272" s="23"/>
      <c r="J272" s="41"/>
      <c r="K272" s="41"/>
      <c r="L272" s="41"/>
      <c r="M272" s="41"/>
      <c r="N272" s="41"/>
      <c r="O272" s="23"/>
      <c r="P272" s="23"/>
      <c r="Q272" s="23"/>
      <c r="R272" s="23"/>
      <c r="S272" s="23"/>
      <c r="T272" s="23"/>
      <c r="U272" s="23"/>
      <c r="V272" s="23"/>
      <c r="W272" s="23"/>
      <c r="X272" s="23"/>
      <c r="Y272" s="23"/>
      <c r="Z272" s="23"/>
      <c r="AA272" s="23"/>
    </row>
    <row r="273" spans="1:27">
      <c r="A273" s="6"/>
      <c r="B273" s="64"/>
      <c r="C273" s="48"/>
      <c r="D273" s="50"/>
      <c r="E273" s="51"/>
      <c r="F273" s="45"/>
      <c r="H273" s="47"/>
      <c r="I273" s="23"/>
      <c r="J273" s="41"/>
      <c r="K273" s="41"/>
      <c r="L273" s="41"/>
      <c r="M273" s="41"/>
      <c r="N273" s="41"/>
      <c r="O273" s="23"/>
      <c r="P273" s="23"/>
      <c r="Q273" s="23"/>
      <c r="R273" s="23"/>
      <c r="S273" s="23"/>
      <c r="T273" s="23"/>
      <c r="U273" s="23"/>
      <c r="V273" s="23"/>
      <c r="W273" s="23"/>
      <c r="X273" s="23"/>
      <c r="Y273" s="23"/>
      <c r="Z273" s="23"/>
      <c r="AA273" s="23"/>
    </row>
    <row r="274" spans="1:27" ht="120">
      <c r="A274" s="6">
        <f>A272+10</f>
        <v>1110</v>
      </c>
      <c r="B274" s="67"/>
      <c r="C274" s="48" t="s">
        <v>156</v>
      </c>
      <c r="D274" s="50" t="s">
        <v>33</v>
      </c>
      <c r="E274" s="51">
        <v>29.54</v>
      </c>
      <c r="F274" s="45"/>
      <c r="H274" s="47">
        <f>E274*F274</f>
        <v>0</v>
      </c>
      <c r="I274" s="23"/>
      <c r="J274" s="41"/>
      <c r="K274" s="41"/>
      <c r="L274" s="41"/>
      <c r="M274" s="41"/>
      <c r="N274" s="41"/>
      <c r="O274" s="23"/>
      <c r="P274" s="23"/>
      <c r="Q274" s="23"/>
      <c r="R274" s="23"/>
      <c r="S274" s="23"/>
      <c r="T274" s="23"/>
      <c r="U274" s="23"/>
      <c r="V274" s="23"/>
      <c r="W274" s="23"/>
      <c r="X274" s="23"/>
      <c r="Y274" s="23"/>
      <c r="Z274" s="23"/>
      <c r="AA274" s="23"/>
    </row>
    <row r="275" spans="1:27">
      <c r="A275" s="6"/>
      <c r="B275" s="67"/>
      <c r="C275" s="48"/>
      <c r="D275" s="50"/>
      <c r="E275" s="51"/>
      <c r="F275" s="45"/>
      <c r="H275" s="47"/>
      <c r="I275" s="23"/>
      <c r="J275" s="41"/>
      <c r="K275" s="41"/>
      <c r="L275" s="41"/>
      <c r="M275" s="41"/>
      <c r="N275" s="41"/>
      <c r="O275" s="23"/>
      <c r="P275" s="23"/>
      <c r="Q275" s="23"/>
      <c r="R275" s="23"/>
      <c r="S275" s="23"/>
      <c r="T275" s="23"/>
      <c r="U275" s="23"/>
      <c r="V275" s="23"/>
      <c r="W275" s="23"/>
      <c r="X275" s="23"/>
      <c r="Y275" s="23"/>
      <c r="Z275" s="23"/>
      <c r="AA275" s="23"/>
    </row>
    <row r="276" spans="1:27" ht="108">
      <c r="A276" s="6">
        <f>A274+10</f>
        <v>1120</v>
      </c>
      <c r="B276" s="64"/>
      <c r="C276" s="48" t="s">
        <v>157</v>
      </c>
      <c r="D276" s="50" t="s">
        <v>45</v>
      </c>
      <c r="E276" s="51">
        <v>3982.9</v>
      </c>
      <c r="F276" s="45"/>
      <c r="H276" s="47">
        <f>E276*F276</f>
        <v>0</v>
      </c>
      <c r="I276" s="23"/>
      <c r="J276" s="41"/>
      <c r="K276" s="41"/>
      <c r="L276" s="41"/>
      <c r="M276" s="41"/>
      <c r="N276" s="41"/>
      <c r="O276" s="23"/>
      <c r="P276" s="23"/>
      <c r="Q276" s="23"/>
      <c r="R276" s="23"/>
      <c r="S276" s="23"/>
      <c r="T276" s="23"/>
      <c r="U276" s="23"/>
      <c r="V276" s="23"/>
      <c r="W276" s="23"/>
      <c r="X276" s="23"/>
      <c r="Y276" s="23"/>
      <c r="Z276" s="23"/>
      <c r="AA276" s="23"/>
    </row>
    <row r="277" spans="1:27">
      <c r="A277" s="6"/>
      <c r="B277" s="64"/>
      <c r="C277" s="48"/>
      <c r="D277" s="50"/>
      <c r="E277" s="51"/>
      <c r="F277" s="45"/>
      <c r="H277" s="47"/>
      <c r="I277" s="23"/>
      <c r="J277" s="41"/>
      <c r="K277" s="41"/>
      <c r="L277" s="41"/>
      <c r="M277" s="41"/>
      <c r="N277" s="41"/>
      <c r="O277" s="23"/>
      <c r="P277" s="23"/>
      <c r="Q277" s="23"/>
      <c r="R277" s="23"/>
      <c r="S277" s="23"/>
      <c r="T277" s="23"/>
      <c r="U277" s="23"/>
      <c r="V277" s="23"/>
      <c r="W277" s="23"/>
      <c r="X277" s="23"/>
      <c r="Y277" s="23"/>
      <c r="Z277" s="23"/>
      <c r="AA277" s="23"/>
    </row>
    <row r="278" spans="1:27" ht="96">
      <c r="A278" s="6">
        <f>A276+10</f>
        <v>1130</v>
      </c>
      <c r="B278" s="64"/>
      <c r="C278" s="48" t="s">
        <v>158</v>
      </c>
      <c r="D278" s="50" t="s">
        <v>17</v>
      </c>
      <c r="E278" s="51">
        <v>31.66</v>
      </c>
      <c r="F278" s="45"/>
      <c r="H278" s="47">
        <f>E278*F278</f>
        <v>0</v>
      </c>
      <c r="I278" s="23"/>
      <c r="J278" s="41"/>
      <c r="K278" s="41"/>
      <c r="L278" s="41"/>
      <c r="M278" s="41"/>
      <c r="N278" s="41"/>
      <c r="O278" s="23"/>
      <c r="P278" s="23"/>
      <c r="Q278" s="23"/>
      <c r="R278" s="23"/>
      <c r="S278" s="23"/>
      <c r="T278" s="23"/>
      <c r="U278" s="23"/>
      <c r="V278" s="23"/>
      <c r="W278" s="23"/>
      <c r="X278" s="23"/>
      <c r="Y278" s="23"/>
      <c r="Z278" s="23"/>
      <c r="AA278" s="23"/>
    </row>
    <row r="279" spans="1:27">
      <c r="A279" s="6"/>
      <c r="B279" s="64"/>
      <c r="C279" s="48"/>
      <c r="D279" s="50"/>
      <c r="E279" s="51"/>
      <c r="F279" s="45"/>
      <c r="H279" s="47"/>
      <c r="I279" s="23"/>
      <c r="J279" s="41"/>
      <c r="K279" s="41"/>
      <c r="L279" s="41"/>
      <c r="M279" s="41"/>
      <c r="N279" s="41"/>
      <c r="O279" s="23"/>
      <c r="P279" s="23"/>
      <c r="Q279" s="23"/>
      <c r="R279" s="23"/>
      <c r="S279" s="23"/>
      <c r="T279" s="23"/>
      <c r="U279" s="23"/>
      <c r="V279" s="23"/>
      <c r="W279" s="23"/>
      <c r="X279" s="23"/>
      <c r="Y279" s="23"/>
      <c r="Z279" s="23"/>
      <c r="AA279" s="23"/>
    </row>
    <row r="280" spans="1:27">
      <c r="A280" s="96" t="s">
        <v>193</v>
      </c>
      <c r="B280" s="97" t="s">
        <v>159</v>
      </c>
      <c r="C280" s="98"/>
      <c r="D280" s="99"/>
      <c r="E280" s="99"/>
      <c r="F280" s="100"/>
      <c r="G280" s="98"/>
      <c r="H280" s="71"/>
      <c r="I280" s="23"/>
      <c r="J280" s="41"/>
      <c r="K280" s="41"/>
      <c r="L280" s="41"/>
      <c r="M280" s="41"/>
      <c r="N280" s="41"/>
      <c r="O280" s="23"/>
      <c r="P280" s="23"/>
      <c r="Q280" s="23"/>
      <c r="R280" s="23"/>
      <c r="S280" s="23"/>
      <c r="T280" s="23"/>
      <c r="U280" s="23"/>
      <c r="V280" s="23"/>
      <c r="W280" s="23"/>
      <c r="X280" s="23"/>
      <c r="Y280" s="23"/>
      <c r="Z280" s="23"/>
      <c r="AA280" s="23"/>
    </row>
    <row r="281" spans="1:27">
      <c r="A281" s="6"/>
      <c r="B281" s="64"/>
      <c r="C281" s="109"/>
      <c r="D281" s="64"/>
      <c r="E281" s="70"/>
      <c r="F281" s="45"/>
      <c r="H281" s="47"/>
      <c r="I281" s="23"/>
      <c r="J281" s="41"/>
      <c r="K281" s="41"/>
      <c r="L281" s="41"/>
      <c r="M281" s="41"/>
      <c r="N281" s="41"/>
      <c r="O281" s="23"/>
      <c r="P281" s="23"/>
      <c r="Q281" s="23"/>
      <c r="R281" s="23"/>
      <c r="S281" s="23"/>
      <c r="T281" s="23"/>
      <c r="U281" s="23"/>
      <c r="V281" s="23"/>
      <c r="W281" s="23"/>
      <c r="X281" s="23"/>
      <c r="Y281" s="23"/>
      <c r="Z281" s="23"/>
      <c r="AA281" s="23"/>
    </row>
    <row r="282" spans="1:27" ht="168">
      <c r="A282" s="6">
        <f>A278+10</f>
        <v>1140</v>
      </c>
      <c r="B282" s="64"/>
      <c r="C282" s="48" t="s">
        <v>160</v>
      </c>
      <c r="D282" s="50" t="s">
        <v>33</v>
      </c>
      <c r="E282" s="51">
        <v>643.22</v>
      </c>
      <c r="F282" s="45"/>
      <c r="H282" s="47">
        <f>E282*F282</f>
        <v>0</v>
      </c>
      <c r="I282" s="23"/>
      <c r="J282" s="41"/>
      <c r="K282" s="41"/>
      <c r="L282" s="41"/>
      <c r="M282" s="41"/>
      <c r="N282" s="41"/>
      <c r="O282" s="23"/>
      <c r="P282" s="23"/>
      <c r="Q282" s="23"/>
      <c r="R282" s="23"/>
      <c r="S282" s="23"/>
      <c r="T282" s="23"/>
      <c r="U282" s="23"/>
      <c r="V282" s="23"/>
      <c r="W282" s="23"/>
      <c r="X282" s="23"/>
      <c r="Y282" s="23"/>
      <c r="Z282" s="23"/>
      <c r="AA282" s="23"/>
    </row>
    <row r="283" spans="1:27">
      <c r="A283" s="6"/>
      <c r="B283" s="64"/>
      <c r="C283" s="48"/>
      <c r="D283" s="50"/>
      <c r="E283" s="51"/>
      <c r="F283" s="45"/>
      <c r="H283" s="47"/>
      <c r="I283" s="23"/>
      <c r="J283" s="41"/>
      <c r="K283" s="41"/>
      <c r="L283" s="41"/>
      <c r="M283" s="41"/>
      <c r="N283" s="41"/>
      <c r="O283" s="23"/>
      <c r="P283" s="23"/>
      <c r="Q283" s="23"/>
      <c r="R283" s="23"/>
      <c r="S283" s="23"/>
      <c r="T283" s="23"/>
      <c r="U283" s="23"/>
      <c r="V283" s="23"/>
      <c r="W283" s="23"/>
      <c r="X283" s="23"/>
      <c r="Y283" s="23"/>
      <c r="Z283" s="23"/>
      <c r="AA283" s="23"/>
    </row>
    <row r="284" spans="1:27" ht="108">
      <c r="A284" s="6">
        <f>A282+10</f>
        <v>1150</v>
      </c>
      <c r="B284" s="64"/>
      <c r="C284" s="48" t="s">
        <v>161</v>
      </c>
      <c r="D284" s="50" t="s">
        <v>45</v>
      </c>
      <c r="E284" s="51">
        <v>7511.9600000000009</v>
      </c>
      <c r="F284" s="45"/>
      <c r="H284" s="47">
        <f>E284*F284</f>
        <v>0</v>
      </c>
      <c r="I284" s="23"/>
      <c r="J284" s="41"/>
      <c r="K284" s="41"/>
      <c r="L284" s="41"/>
      <c r="M284" s="41"/>
      <c r="N284" s="41"/>
      <c r="O284" s="23"/>
      <c r="P284" s="23"/>
      <c r="Q284" s="23"/>
      <c r="R284" s="23"/>
      <c r="S284" s="23"/>
      <c r="T284" s="23"/>
      <c r="U284" s="23"/>
      <c r="V284" s="23"/>
      <c r="W284" s="23"/>
      <c r="X284" s="23"/>
      <c r="Y284" s="23"/>
      <c r="Z284" s="23"/>
      <c r="AA284" s="23"/>
    </row>
    <row r="285" spans="1:27">
      <c r="A285" s="6"/>
      <c r="B285" s="64"/>
      <c r="C285" s="48"/>
      <c r="D285" s="50"/>
      <c r="E285" s="51"/>
      <c r="F285" s="45"/>
      <c r="H285" s="47"/>
      <c r="I285" s="23"/>
      <c r="J285" s="41"/>
      <c r="K285" s="41"/>
      <c r="L285" s="41"/>
      <c r="M285" s="41"/>
      <c r="N285" s="41"/>
      <c r="O285" s="23"/>
      <c r="P285" s="23"/>
      <c r="Q285" s="23"/>
      <c r="R285" s="23"/>
      <c r="S285" s="23"/>
      <c r="T285" s="23"/>
      <c r="U285" s="23"/>
      <c r="V285" s="23"/>
      <c r="W285" s="23"/>
      <c r="X285" s="23"/>
      <c r="Y285" s="23"/>
      <c r="Z285" s="23"/>
      <c r="AA285" s="23"/>
    </row>
    <row r="286" spans="1:27" ht="96">
      <c r="A286" s="6">
        <f>A284+10</f>
        <v>1160</v>
      </c>
      <c r="B286" s="64"/>
      <c r="C286" s="48" t="s">
        <v>200</v>
      </c>
      <c r="D286" s="50" t="s">
        <v>17</v>
      </c>
      <c r="E286" s="51">
        <v>108.52</v>
      </c>
      <c r="F286" s="45"/>
      <c r="H286" s="47">
        <f>E286*F286</f>
        <v>0</v>
      </c>
      <c r="I286" s="23"/>
      <c r="J286" s="41"/>
      <c r="K286" s="41"/>
      <c r="L286" s="41"/>
      <c r="M286" s="41"/>
      <c r="N286" s="41"/>
      <c r="O286" s="23"/>
      <c r="P286" s="23"/>
      <c r="Q286" s="23"/>
      <c r="R286" s="23"/>
      <c r="S286" s="23"/>
      <c r="T286" s="23"/>
      <c r="U286" s="23"/>
      <c r="V286" s="23"/>
      <c r="W286" s="23"/>
      <c r="X286" s="23"/>
      <c r="Y286" s="23"/>
      <c r="Z286" s="23"/>
      <c r="AA286" s="23"/>
    </row>
    <row r="287" spans="1:27">
      <c r="A287" s="6"/>
      <c r="B287" s="64"/>
      <c r="C287" s="65"/>
      <c r="D287" s="66"/>
      <c r="E287" s="69"/>
      <c r="F287" s="45"/>
      <c r="H287" s="47"/>
      <c r="I287" s="23"/>
      <c r="J287" s="41"/>
      <c r="K287" s="41"/>
      <c r="L287" s="41"/>
      <c r="M287" s="41"/>
      <c r="N287" s="41"/>
      <c r="O287" s="23"/>
      <c r="P287" s="23"/>
      <c r="Q287" s="23"/>
      <c r="R287" s="23"/>
      <c r="S287" s="23"/>
      <c r="T287" s="23"/>
      <c r="U287" s="23"/>
      <c r="V287" s="23"/>
      <c r="W287" s="23"/>
      <c r="X287" s="23"/>
      <c r="Y287" s="23"/>
      <c r="Z287" s="23"/>
      <c r="AA287" s="23"/>
    </row>
    <row r="288" spans="1:27">
      <c r="A288" s="96" t="s">
        <v>194</v>
      </c>
      <c r="B288" s="97" t="s">
        <v>162</v>
      </c>
      <c r="C288" s="98"/>
      <c r="D288" s="99"/>
      <c r="E288" s="99"/>
      <c r="F288" s="100"/>
      <c r="G288" s="98"/>
      <c r="H288" s="71"/>
      <c r="I288" s="23"/>
      <c r="J288" s="41"/>
      <c r="K288" s="41"/>
      <c r="L288" s="41"/>
      <c r="M288" s="41"/>
      <c r="N288" s="41"/>
      <c r="O288" s="23"/>
      <c r="P288" s="23"/>
      <c r="Q288" s="23"/>
      <c r="R288" s="23"/>
      <c r="S288" s="23"/>
      <c r="T288" s="23"/>
      <c r="U288" s="23"/>
      <c r="V288" s="23"/>
      <c r="W288" s="23"/>
      <c r="X288" s="23"/>
      <c r="Y288" s="23"/>
      <c r="Z288" s="23"/>
      <c r="AA288" s="23"/>
    </row>
    <row r="289" spans="1:27">
      <c r="A289" s="101"/>
      <c r="B289" s="102"/>
      <c r="C289" s="103"/>
      <c r="D289" s="104"/>
      <c r="E289" s="104"/>
      <c r="F289" s="105"/>
      <c r="G289" s="103"/>
      <c r="H289" s="72"/>
      <c r="I289" s="23"/>
      <c r="J289" s="41"/>
      <c r="K289" s="41"/>
      <c r="L289" s="41"/>
      <c r="M289" s="41"/>
      <c r="N289" s="41"/>
      <c r="O289" s="23"/>
      <c r="P289" s="23"/>
      <c r="Q289" s="23"/>
      <c r="R289" s="23"/>
      <c r="S289" s="23"/>
      <c r="T289" s="23"/>
      <c r="U289" s="23"/>
      <c r="V289" s="23"/>
      <c r="W289" s="23"/>
      <c r="X289" s="23"/>
      <c r="Y289" s="23"/>
      <c r="Z289" s="23"/>
      <c r="AA289" s="23"/>
    </row>
    <row r="290" spans="1:27" ht="60">
      <c r="A290" s="6">
        <f>A286+10</f>
        <v>1170</v>
      </c>
      <c r="B290" s="64"/>
      <c r="C290" s="48" t="s">
        <v>196</v>
      </c>
      <c r="D290" s="50" t="s">
        <v>28</v>
      </c>
      <c r="E290" s="51">
        <v>60.875</v>
      </c>
      <c r="F290" s="45"/>
      <c r="H290" s="47">
        <f>E290*F290</f>
        <v>0</v>
      </c>
      <c r="I290" s="23"/>
      <c r="J290" s="41"/>
      <c r="K290" s="41"/>
      <c r="L290" s="41"/>
      <c r="M290" s="41"/>
      <c r="N290" s="41"/>
      <c r="O290" s="23"/>
      <c r="P290" s="23"/>
      <c r="Q290" s="23"/>
      <c r="R290" s="23"/>
      <c r="S290" s="23"/>
      <c r="T290" s="23"/>
      <c r="U290" s="23"/>
      <c r="V290" s="23"/>
      <c r="W290" s="23"/>
      <c r="X290" s="23"/>
      <c r="Y290" s="23"/>
      <c r="Z290" s="23"/>
      <c r="AA290" s="23"/>
    </row>
    <row r="291" spans="1:27">
      <c r="A291" s="6"/>
      <c r="B291" s="64"/>
      <c r="C291" s="48"/>
      <c r="D291" s="50"/>
      <c r="E291" s="51"/>
      <c r="F291" s="45"/>
      <c r="H291" s="47"/>
      <c r="I291" s="23"/>
      <c r="J291" s="41"/>
      <c r="K291" s="41"/>
      <c r="L291" s="41"/>
      <c r="M291" s="41"/>
      <c r="N291" s="41"/>
      <c r="O291" s="23"/>
      <c r="P291" s="23"/>
      <c r="Q291" s="23"/>
      <c r="R291" s="23"/>
      <c r="S291" s="23"/>
      <c r="T291" s="23"/>
      <c r="U291" s="23"/>
      <c r="V291" s="23"/>
      <c r="W291" s="23"/>
      <c r="X291" s="23"/>
      <c r="Y291" s="23"/>
      <c r="Z291" s="23"/>
      <c r="AA291" s="23"/>
    </row>
    <row r="292" spans="1:27" ht="108">
      <c r="A292" s="6">
        <f>A290+10</f>
        <v>1180</v>
      </c>
      <c r="B292" s="64"/>
      <c r="C292" s="48" t="s">
        <v>163</v>
      </c>
      <c r="D292" s="50" t="s">
        <v>45</v>
      </c>
      <c r="E292" s="51">
        <v>639.1875</v>
      </c>
      <c r="F292" s="45"/>
      <c r="H292" s="47">
        <f>E292*F292</f>
        <v>0</v>
      </c>
      <c r="I292" s="23"/>
      <c r="J292" s="41"/>
      <c r="K292" s="41"/>
      <c r="L292" s="41"/>
      <c r="M292" s="41"/>
      <c r="N292" s="41"/>
      <c r="O292" s="23"/>
      <c r="P292" s="23"/>
      <c r="Q292" s="23"/>
      <c r="R292" s="23"/>
      <c r="S292" s="23"/>
      <c r="T292" s="23"/>
      <c r="U292" s="23"/>
      <c r="V292" s="23"/>
      <c r="W292" s="23"/>
      <c r="X292" s="23"/>
      <c r="Y292" s="23"/>
      <c r="Z292" s="23"/>
      <c r="AA292" s="23"/>
    </row>
    <row r="293" spans="1:27">
      <c r="A293" s="6"/>
      <c r="B293" s="64"/>
      <c r="C293" s="48"/>
      <c r="D293" s="50"/>
      <c r="E293" s="51"/>
      <c r="F293" s="45"/>
      <c r="H293" s="47"/>
      <c r="I293" s="23"/>
      <c r="J293" s="41"/>
      <c r="K293" s="41"/>
      <c r="L293" s="41"/>
      <c r="M293" s="41"/>
      <c r="N293" s="41"/>
      <c r="O293" s="23"/>
      <c r="P293" s="23"/>
      <c r="Q293" s="23"/>
      <c r="R293" s="23"/>
      <c r="S293" s="23"/>
      <c r="T293" s="23"/>
      <c r="U293" s="23"/>
      <c r="V293" s="23"/>
      <c r="W293" s="23"/>
      <c r="X293" s="23"/>
      <c r="Y293" s="23"/>
      <c r="Z293" s="23"/>
      <c r="AA293" s="23"/>
    </row>
    <row r="294" spans="1:27" ht="96">
      <c r="A294" s="6">
        <f>A292+10</f>
        <v>1190</v>
      </c>
      <c r="B294" s="64"/>
      <c r="C294" s="48" t="s">
        <v>195</v>
      </c>
      <c r="D294" s="50" t="s">
        <v>17</v>
      </c>
      <c r="E294" s="51">
        <v>4.870000000000001</v>
      </c>
      <c r="F294" s="45"/>
      <c r="H294" s="47">
        <f>E294*F294</f>
        <v>0</v>
      </c>
      <c r="I294" s="23"/>
      <c r="J294" s="41"/>
      <c r="K294" s="41"/>
      <c r="L294" s="41"/>
      <c r="M294" s="41"/>
      <c r="N294" s="41"/>
      <c r="O294" s="23"/>
      <c r="P294" s="23"/>
      <c r="Q294" s="23"/>
      <c r="R294" s="23"/>
      <c r="S294" s="23"/>
      <c r="T294" s="23"/>
      <c r="U294" s="23"/>
      <c r="V294" s="23"/>
      <c r="W294" s="23"/>
      <c r="X294" s="23"/>
      <c r="Y294" s="23"/>
      <c r="Z294" s="23"/>
      <c r="AA294" s="23"/>
    </row>
    <row r="295" spans="1:27">
      <c r="A295" s="6"/>
      <c r="B295" s="106"/>
      <c r="C295" s="35"/>
      <c r="D295" s="80"/>
      <c r="E295" s="92"/>
      <c r="F295" s="45"/>
      <c r="H295" s="47"/>
    </row>
    <row r="296" spans="1:27">
      <c r="A296" s="86" t="s">
        <v>38</v>
      </c>
      <c r="B296" s="87" t="s">
        <v>27</v>
      </c>
      <c r="C296" s="88"/>
      <c r="D296" s="89"/>
      <c r="E296" s="89"/>
      <c r="F296" s="90"/>
      <c r="G296" s="88"/>
      <c r="H296" s="73"/>
      <c r="I296" s="23"/>
      <c r="J296" s="41"/>
      <c r="K296" s="41"/>
      <c r="L296" s="41"/>
      <c r="M296" s="41"/>
      <c r="N296" s="41"/>
      <c r="O296" s="23"/>
      <c r="P296" s="23"/>
      <c r="Q296" s="23"/>
      <c r="R296" s="23"/>
      <c r="S296" s="23"/>
      <c r="T296" s="23"/>
      <c r="U296" s="23"/>
      <c r="V296" s="23"/>
      <c r="W296" s="23"/>
      <c r="X296" s="23"/>
      <c r="Y296" s="23"/>
      <c r="Z296" s="23"/>
      <c r="AA296" s="23"/>
    </row>
    <row r="297" spans="1:27">
      <c r="A297" s="101"/>
      <c r="B297" s="102"/>
      <c r="C297" s="103"/>
      <c r="D297" s="104"/>
      <c r="E297" s="104"/>
      <c r="F297" s="105"/>
      <c r="G297" s="103"/>
      <c r="H297" s="72"/>
      <c r="I297" s="23"/>
      <c r="J297" s="41"/>
      <c r="K297" s="41"/>
      <c r="L297" s="41"/>
      <c r="M297" s="41"/>
      <c r="N297" s="41"/>
      <c r="O297" s="23"/>
      <c r="P297" s="23"/>
      <c r="Q297" s="23"/>
      <c r="R297" s="23"/>
      <c r="S297" s="23"/>
      <c r="T297" s="23"/>
      <c r="U297" s="23"/>
      <c r="V297" s="23"/>
      <c r="W297" s="23"/>
      <c r="X297" s="23"/>
      <c r="Y297" s="23"/>
      <c r="Z297" s="23"/>
      <c r="AA297" s="23"/>
    </row>
    <row r="298" spans="1:27" ht="72">
      <c r="A298" s="6">
        <f>A294+10</f>
        <v>1200</v>
      </c>
      <c r="B298" s="106"/>
      <c r="C298" s="48" t="s">
        <v>97</v>
      </c>
      <c r="D298" s="50" t="s">
        <v>17</v>
      </c>
      <c r="E298" s="51">
        <v>49.18</v>
      </c>
      <c r="F298" s="45"/>
      <c r="H298" s="47">
        <f>E298*F298</f>
        <v>0</v>
      </c>
    </row>
    <row r="299" spans="1:27">
      <c r="A299" s="80"/>
      <c r="B299" s="106"/>
      <c r="C299" s="48"/>
      <c r="D299" s="50"/>
      <c r="E299" s="51"/>
      <c r="F299" s="45"/>
      <c r="H299" s="47"/>
    </row>
    <row r="300" spans="1:27" ht="72">
      <c r="A300" s="6">
        <f>A298+10</f>
        <v>1210</v>
      </c>
      <c r="B300" s="106"/>
      <c r="C300" s="48" t="s">
        <v>96</v>
      </c>
      <c r="D300" s="50" t="s">
        <v>17</v>
      </c>
      <c r="E300" s="51">
        <v>282.28999999999996</v>
      </c>
      <c r="F300" s="45"/>
      <c r="H300" s="47">
        <f>E300*F300</f>
        <v>0</v>
      </c>
    </row>
    <row r="301" spans="1:27">
      <c r="A301" s="80"/>
      <c r="B301" s="106"/>
      <c r="C301" s="48"/>
      <c r="D301" s="50"/>
      <c r="E301" s="51"/>
      <c r="F301" s="45"/>
      <c r="H301" s="47"/>
    </row>
    <row r="302" spans="1:27" ht="72">
      <c r="A302" s="6">
        <f>A300+10</f>
        <v>1220</v>
      </c>
      <c r="B302" s="106"/>
      <c r="C302" s="48" t="s">
        <v>98</v>
      </c>
      <c r="D302" s="50" t="s">
        <v>17</v>
      </c>
      <c r="E302" s="51">
        <v>44.399999999999991</v>
      </c>
      <c r="F302" s="45"/>
      <c r="H302" s="47">
        <f>E302*F302</f>
        <v>0</v>
      </c>
    </row>
    <row r="303" spans="1:27">
      <c r="A303" s="6"/>
      <c r="B303" s="106"/>
      <c r="C303" s="48"/>
      <c r="D303" s="50"/>
      <c r="E303" s="51"/>
      <c r="F303" s="45"/>
      <c r="H303" s="47"/>
    </row>
    <row r="304" spans="1:27" ht="72">
      <c r="A304" s="6">
        <f>A302+10</f>
        <v>1230</v>
      </c>
      <c r="B304" s="106"/>
      <c r="C304" s="48" t="s">
        <v>53</v>
      </c>
      <c r="D304" s="50" t="s">
        <v>45</v>
      </c>
      <c r="E304" s="51">
        <v>14601</v>
      </c>
      <c r="F304" s="45"/>
      <c r="H304" s="47">
        <f>E304*F304</f>
        <v>0</v>
      </c>
    </row>
    <row r="305" spans="1:8">
      <c r="A305" s="6"/>
      <c r="B305" s="106"/>
      <c r="C305" s="48"/>
      <c r="D305" s="50"/>
      <c r="E305" s="51"/>
      <c r="F305" s="45"/>
      <c r="H305" s="47"/>
    </row>
    <row r="306" spans="1:8" ht="60">
      <c r="A306" s="6">
        <f>A304+10</f>
        <v>1240</v>
      </c>
      <c r="B306" s="106"/>
      <c r="C306" s="48" t="s">
        <v>50</v>
      </c>
      <c r="D306" s="50" t="s">
        <v>17</v>
      </c>
      <c r="E306" s="51">
        <v>188</v>
      </c>
      <c r="F306" s="45"/>
      <c r="H306" s="47">
        <f>E306*F306</f>
        <v>0</v>
      </c>
    </row>
    <row r="307" spans="1:8">
      <c r="A307" s="6"/>
      <c r="B307" s="106"/>
      <c r="C307" s="48"/>
      <c r="D307" s="50"/>
      <c r="E307" s="51"/>
      <c r="F307" s="45"/>
      <c r="H307" s="47"/>
    </row>
    <row r="308" spans="1:8" ht="60">
      <c r="A308" s="6">
        <f>A306+10</f>
        <v>1250</v>
      </c>
      <c r="B308" s="106"/>
      <c r="C308" s="48" t="s">
        <v>51</v>
      </c>
      <c r="D308" s="50" t="s">
        <v>17</v>
      </c>
      <c r="E308" s="51">
        <v>30</v>
      </c>
      <c r="F308" s="45"/>
      <c r="H308" s="47">
        <f>E308*F308</f>
        <v>0</v>
      </c>
    </row>
    <row r="309" spans="1:8">
      <c r="A309" s="6"/>
      <c r="B309" s="106"/>
      <c r="C309" s="48"/>
      <c r="D309" s="50"/>
      <c r="E309" s="51"/>
      <c r="F309" s="38"/>
      <c r="H309" s="47"/>
    </row>
    <row r="310" spans="1:8" ht="96">
      <c r="A310" s="6">
        <f>A308+10</f>
        <v>1260</v>
      </c>
      <c r="B310" s="106"/>
      <c r="C310" s="48" t="s">
        <v>46</v>
      </c>
      <c r="D310" s="50" t="s">
        <v>17</v>
      </c>
      <c r="E310" s="51">
        <v>209</v>
      </c>
      <c r="F310" s="45"/>
      <c r="H310" s="47">
        <f>E310*F310</f>
        <v>0</v>
      </c>
    </row>
    <row r="311" spans="1:8">
      <c r="A311" s="6"/>
      <c r="B311" s="106"/>
      <c r="C311" s="48"/>
      <c r="D311" s="50"/>
      <c r="E311" s="51"/>
      <c r="F311" s="38"/>
      <c r="H311" s="47"/>
    </row>
    <row r="312" spans="1:8" ht="108">
      <c r="A312" s="6">
        <f>A310+10</f>
        <v>1270</v>
      </c>
      <c r="B312" s="106"/>
      <c r="C312" s="48" t="s">
        <v>47</v>
      </c>
      <c r="D312" s="50" t="s">
        <v>17</v>
      </c>
      <c r="E312" s="51">
        <v>981</v>
      </c>
      <c r="F312" s="45"/>
      <c r="H312" s="47">
        <f>E312*F312</f>
        <v>0</v>
      </c>
    </row>
    <row r="313" spans="1:8">
      <c r="A313" s="80"/>
      <c r="B313" s="106"/>
      <c r="C313" s="58"/>
      <c r="D313" s="59"/>
      <c r="E313" s="74"/>
      <c r="F313" s="38"/>
      <c r="H313" s="47"/>
    </row>
    <row r="314" spans="1:8" ht="84">
      <c r="A314" s="6">
        <f>A312+10</f>
        <v>1280</v>
      </c>
      <c r="B314" s="106"/>
      <c r="C314" s="48" t="s">
        <v>58</v>
      </c>
      <c r="D314" s="50" t="s">
        <v>28</v>
      </c>
      <c r="E314" s="51">
        <v>15</v>
      </c>
      <c r="F314" s="45"/>
      <c r="H314" s="47">
        <f>E314*F314</f>
        <v>0</v>
      </c>
    </row>
    <row r="315" spans="1:8">
      <c r="A315" s="80"/>
      <c r="B315" s="106"/>
      <c r="C315" s="58"/>
      <c r="D315" s="59"/>
      <c r="E315" s="74"/>
      <c r="F315" s="38"/>
      <c r="H315" s="47"/>
    </row>
    <row r="316" spans="1:8" ht="84">
      <c r="A316" s="6">
        <f>A314+10</f>
        <v>1290</v>
      </c>
      <c r="B316" s="106"/>
      <c r="C316" s="48" t="s">
        <v>59</v>
      </c>
      <c r="D316" s="50" t="s">
        <v>28</v>
      </c>
      <c r="E316" s="51">
        <v>15</v>
      </c>
      <c r="F316" s="45"/>
      <c r="H316" s="47">
        <f>E316*F316</f>
        <v>0</v>
      </c>
    </row>
    <row r="317" spans="1:8">
      <c r="A317" s="6"/>
      <c r="B317" s="106"/>
      <c r="C317" s="58"/>
      <c r="D317" s="59"/>
      <c r="E317" s="74"/>
      <c r="F317" s="45"/>
      <c r="H317" s="47"/>
    </row>
    <row r="318" spans="1:8" ht="84">
      <c r="A318" s="6">
        <f>A316+10</f>
        <v>1300</v>
      </c>
      <c r="B318" s="106"/>
      <c r="C318" s="48" t="s">
        <v>60</v>
      </c>
      <c r="D318" s="50" t="s">
        <v>28</v>
      </c>
      <c r="E318" s="51">
        <v>15</v>
      </c>
      <c r="F318" s="45"/>
      <c r="H318" s="47">
        <f>E318*F318</f>
        <v>0</v>
      </c>
    </row>
    <row r="319" spans="1:8">
      <c r="A319" s="80"/>
      <c r="B319" s="106"/>
      <c r="C319" s="48"/>
      <c r="D319" s="50"/>
      <c r="E319" s="51"/>
      <c r="F319" s="45"/>
      <c r="H319" s="47"/>
    </row>
    <row r="320" spans="1:8" ht="108">
      <c r="A320" s="6">
        <f>A318+10</f>
        <v>1310</v>
      </c>
      <c r="B320" s="106"/>
      <c r="C320" s="48" t="s">
        <v>52</v>
      </c>
      <c r="D320" s="50" t="s">
        <v>28</v>
      </c>
      <c r="E320" s="51">
        <v>1181</v>
      </c>
      <c r="F320" s="45"/>
      <c r="H320" s="47">
        <f>E320*F320</f>
        <v>0</v>
      </c>
    </row>
    <row r="321" spans="1:27">
      <c r="A321" s="6"/>
      <c r="B321" s="106"/>
      <c r="C321" s="48"/>
      <c r="D321" s="50"/>
      <c r="E321" s="51"/>
      <c r="F321" s="45"/>
      <c r="H321" s="47"/>
    </row>
    <row r="322" spans="1:27" ht="84">
      <c r="A322" s="6">
        <f>A320+10</f>
        <v>1320</v>
      </c>
      <c r="B322" s="106"/>
      <c r="C322" s="48" t="s">
        <v>48</v>
      </c>
      <c r="D322" s="50" t="s">
        <v>28</v>
      </c>
      <c r="E322" s="51">
        <v>8819</v>
      </c>
      <c r="F322" s="45"/>
      <c r="H322" s="47">
        <f>E322*F322</f>
        <v>0</v>
      </c>
    </row>
    <row r="323" spans="1:27">
      <c r="A323" s="6"/>
      <c r="B323" s="106"/>
      <c r="C323" s="48"/>
      <c r="D323" s="50"/>
      <c r="E323" s="51"/>
      <c r="F323" s="45"/>
      <c r="H323" s="47"/>
    </row>
    <row r="324" spans="1:27" ht="108">
      <c r="A324" s="6">
        <f>A322+10</f>
        <v>1330</v>
      </c>
      <c r="B324" s="106"/>
      <c r="C324" s="48" t="s">
        <v>49</v>
      </c>
      <c r="D324" s="50" t="s">
        <v>13</v>
      </c>
      <c r="E324" s="51">
        <v>44</v>
      </c>
      <c r="F324" s="45"/>
      <c r="H324" s="47">
        <f>E324*F324</f>
        <v>0</v>
      </c>
    </row>
    <row r="325" spans="1:27" ht="14.25">
      <c r="A325" s="6"/>
      <c r="B325" s="91"/>
      <c r="C325" s="24"/>
      <c r="D325" s="80"/>
      <c r="E325" s="92"/>
      <c r="F325" s="45"/>
      <c r="H325" s="47"/>
    </row>
    <row r="326" spans="1:27">
      <c r="A326" s="86" t="s">
        <v>100</v>
      </c>
      <c r="B326" s="87" t="s">
        <v>22</v>
      </c>
      <c r="C326" s="88"/>
      <c r="D326" s="89"/>
      <c r="E326" s="89"/>
      <c r="F326" s="90"/>
      <c r="G326" s="88"/>
      <c r="H326" s="73"/>
      <c r="I326" s="23"/>
      <c r="J326" s="41"/>
      <c r="K326" s="41"/>
      <c r="L326" s="41"/>
      <c r="M326" s="41"/>
      <c r="N326" s="41"/>
      <c r="O326" s="23"/>
      <c r="P326" s="23"/>
      <c r="Q326" s="23"/>
      <c r="R326" s="23"/>
      <c r="S326" s="23"/>
      <c r="T326" s="23"/>
      <c r="U326" s="23"/>
      <c r="V326" s="23"/>
      <c r="W326" s="23"/>
      <c r="X326" s="23"/>
      <c r="Y326" s="23"/>
      <c r="Z326" s="23"/>
      <c r="AA326" s="23"/>
    </row>
    <row r="327" spans="1:27" ht="84" customHeight="1">
      <c r="A327" s="6">
        <f>A324+10</f>
        <v>1340</v>
      </c>
      <c r="B327" s="91"/>
      <c r="C327" s="48" t="s">
        <v>20</v>
      </c>
      <c r="D327" s="50" t="s">
        <v>13</v>
      </c>
      <c r="E327" s="51">
        <v>1</v>
      </c>
      <c r="F327" s="45"/>
      <c r="H327" s="47">
        <f>E327*F327</f>
        <v>0</v>
      </c>
    </row>
    <row r="328" spans="1:27" ht="14.25">
      <c r="A328" s="6"/>
      <c r="B328" s="91"/>
      <c r="C328" s="48"/>
      <c r="D328" s="50"/>
      <c r="E328" s="51"/>
      <c r="F328" s="45"/>
      <c r="H328" s="47"/>
    </row>
    <row r="329" spans="1:27" ht="60">
      <c r="A329" s="6">
        <f>A327+10</f>
        <v>1350</v>
      </c>
      <c r="B329" s="91"/>
      <c r="C329" s="48" t="s">
        <v>95</v>
      </c>
      <c r="D329" s="50" t="s">
        <v>33</v>
      </c>
      <c r="E329" s="51">
        <f>E16</f>
        <v>300000</v>
      </c>
      <c r="F329" s="45"/>
      <c r="H329" s="47">
        <f>E329*F329</f>
        <v>0</v>
      </c>
    </row>
    <row r="330" spans="1:27" ht="14.25">
      <c r="A330" s="6"/>
      <c r="B330" s="91"/>
      <c r="C330" s="24"/>
      <c r="D330" s="80"/>
      <c r="E330" s="92"/>
      <c r="F330" s="45"/>
      <c r="H330" s="47"/>
    </row>
    <row r="331" spans="1:27" ht="15.75">
      <c r="A331" s="80"/>
      <c r="C331" s="111"/>
      <c r="D331" s="7"/>
      <c r="E331" s="112"/>
      <c r="F331" s="113"/>
      <c r="G331" s="114" t="s">
        <v>23</v>
      </c>
      <c r="H331" s="115">
        <f>SUM(H15:H327)</f>
        <v>0</v>
      </c>
    </row>
    <row r="332" spans="1:27" ht="15.75">
      <c r="A332" s="80"/>
      <c r="C332" s="111"/>
      <c r="D332" s="7"/>
      <c r="E332" s="7"/>
      <c r="F332" s="113"/>
      <c r="G332" s="114" t="s">
        <v>18</v>
      </c>
      <c r="H332" s="115">
        <f>H331*0.16</f>
        <v>0</v>
      </c>
    </row>
    <row r="333" spans="1:27" ht="15.75">
      <c r="A333" s="80"/>
      <c r="C333" s="111"/>
      <c r="D333" s="7"/>
      <c r="E333" s="7"/>
      <c r="F333" s="113"/>
      <c r="G333" s="114" t="s">
        <v>19</v>
      </c>
      <c r="H333" s="115">
        <f>H331+H332</f>
        <v>0</v>
      </c>
    </row>
    <row r="334" spans="1:27" ht="14.25">
      <c r="A334" s="80"/>
      <c r="C334" s="28" t="s">
        <v>21</v>
      </c>
      <c r="D334" s="29"/>
      <c r="E334" s="30"/>
      <c r="F334" s="31"/>
      <c r="H334" s="44"/>
    </row>
    <row r="335" spans="1:27" ht="25.5" customHeight="1">
      <c r="A335" s="80"/>
      <c r="C335" s="117"/>
      <c r="D335" s="117"/>
      <c r="E335" s="117"/>
      <c r="F335" s="117"/>
      <c r="H335" s="44"/>
    </row>
    <row r="336" spans="1:27">
      <c r="A336" s="80"/>
      <c r="C336" s="111"/>
      <c r="D336" s="7"/>
      <c r="E336" s="7"/>
      <c r="F336" s="113"/>
      <c r="H336" s="44"/>
    </row>
    <row r="337" spans="1:8">
      <c r="A337" s="80"/>
      <c r="C337" s="111"/>
      <c r="D337" s="7"/>
      <c r="E337" s="7"/>
      <c r="F337" s="113"/>
      <c r="H337" s="44"/>
    </row>
    <row r="338" spans="1:8">
      <c r="A338" s="80"/>
      <c r="C338" s="111"/>
      <c r="D338" s="7"/>
      <c r="E338" s="7"/>
      <c r="F338" s="113"/>
      <c r="H338" s="44"/>
    </row>
    <row r="339" spans="1:8">
      <c r="A339" s="80"/>
      <c r="C339" s="111"/>
      <c r="D339" s="7"/>
      <c r="E339" s="7"/>
      <c r="F339" s="113"/>
      <c r="H339" s="44"/>
    </row>
    <row r="340" spans="1:8">
      <c r="A340" s="80"/>
      <c r="C340" s="111"/>
      <c r="D340" s="7"/>
      <c r="E340" s="7"/>
      <c r="F340" s="113"/>
      <c r="H340" s="44"/>
    </row>
    <row r="341" spans="1:8">
      <c r="A341" s="80"/>
      <c r="C341" s="111"/>
      <c r="D341" s="7"/>
      <c r="E341" s="7"/>
      <c r="F341" s="95"/>
      <c r="H341" s="44"/>
    </row>
    <row r="342" spans="1:8">
      <c r="A342" s="80"/>
      <c r="C342" s="111"/>
      <c r="D342" s="7"/>
      <c r="E342" s="7"/>
      <c r="F342" s="95"/>
      <c r="H342" s="44"/>
    </row>
    <row r="343" spans="1:8">
      <c r="A343" s="80"/>
      <c r="C343" s="111"/>
      <c r="D343" s="7"/>
      <c r="E343" s="7"/>
      <c r="F343" s="95"/>
      <c r="H343" s="44"/>
    </row>
    <row r="344" spans="1:8">
      <c r="A344" s="80"/>
      <c r="C344" s="111"/>
      <c r="D344" s="7"/>
      <c r="E344" s="7"/>
      <c r="F344" s="95"/>
      <c r="H344" s="44"/>
    </row>
    <row r="345" spans="1:8">
      <c r="A345" s="80"/>
      <c r="C345" s="111"/>
      <c r="D345" s="7"/>
      <c r="E345" s="7"/>
      <c r="F345" s="95"/>
      <c r="H345" s="44"/>
    </row>
    <row r="346" spans="1:8">
      <c r="A346" s="80"/>
      <c r="D346" s="7"/>
      <c r="E346" s="7"/>
      <c r="F346" s="95"/>
      <c r="H346" s="44"/>
    </row>
    <row r="347" spans="1:8">
      <c r="A347" s="80"/>
      <c r="D347" s="7"/>
      <c r="E347" s="7"/>
      <c r="F347" s="95"/>
      <c r="H347" s="44"/>
    </row>
    <row r="348" spans="1:8">
      <c r="A348" s="80"/>
      <c r="D348" s="7"/>
      <c r="E348" s="7"/>
      <c r="F348" s="95"/>
      <c r="H348" s="44"/>
    </row>
    <row r="349" spans="1:8">
      <c r="A349" s="80"/>
      <c r="D349" s="7"/>
      <c r="E349" s="7"/>
      <c r="F349" s="95"/>
      <c r="H349" s="44"/>
    </row>
    <row r="350" spans="1:8">
      <c r="A350" s="80"/>
      <c r="D350" s="7"/>
      <c r="E350" s="7"/>
      <c r="F350" s="95"/>
      <c r="H350" s="44"/>
    </row>
    <row r="351" spans="1:8">
      <c r="A351" s="80"/>
      <c r="D351" s="7"/>
      <c r="E351" s="7"/>
      <c r="F351" s="95"/>
      <c r="H351" s="44"/>
    </row>
    <row r="352" spans="1:8">
      <c r="A352" s="80"/>
      <c r="D352" s="7"/>
      <c r="E352" s="7"/>
      <c r="F352" s="95"/>
      <c r="H352" s="44"/>
    </row>
    <row r="353" spans="1:8">
      <c r="A353" s="80"/>
      <c r="D353" s="7"/>
      <c r="E353" s="7"/>
      <c r="F353" s="95"/>
      <c r="H353" s="44"/>
    </row>
    <row r="354" spans="1:8">
      <c r="A354" s="80"/>
      <c r="D354" s="7"/>
      <c r="E354" s="7"/>
      <c r="F354" s="95"/>
      <c r="H354" s="44"/>
    </row>
    <row r="355" spans="1:8">
      <c r="A355" s="80"/>
      <c r="D355" s="7"/>
      <c r="E355" s="7"/>
      <c r="F355" s="95"/>
      <c r="H355" s="44"/>
    </row>
    <row r="356" spans="1:8">
      <c r="A356" s="80"/>
      <c r="D356" s="7"/>
      <c r="E356" s="7"/>
      <c r="F356" s="95"/>
      <c r="H356" s="44"/>
    </row>
    <row r="357" spans="1:8">
      <c r="A357" s="80"/>
      <c r="D357" s="7"/>
      <c r="E357" s="7"/>
      <c r="F357" s="95"/>
      <c r="H357" s="44"/>
    </row>
    <row r="358" spans="1:8">
      <c r="A358" s="80"/>
      <c r="D358" s="7"/>
      <c r="E358" s="7"/>
      <c r="F358" s="95"/>
      <c r="H358" s="44"/>
    </row>
    <row r="359" spans="1:8">
      <c r="A359" s="80"/>
      <c r="D359" s="7"/>
      <c r="E359" s="7"/>
      <c r="F359" s="95"/>
      <c r="H359" s="44"/>
    </row>
    <row r="360" spans="1:8">
      <c r="A360" s="80"/>
      <c r="D360" s="7"/>
      <c r="E360" s="7"/>
      <c r="F360" s="95"/>
      <c r="H360" s="44"/>
    </row>
    <row r="361" spans="1:8">
      <c r="A361" s="80"/>
      <c r="D361" s="7"/>
      <c r="E361" s="7"/>
      <c r="F361" s="95"/>
      <c r="H361" s="44"/>
    </row>
    <row r="362" spans="1:8">
      <c r="A362" s="80"/>
      <c r="D362" s="7"/>
      <c r="E362" s="7"/>
      <c r="F362" s="95"/>
      <c r="H362" s="44"/>
    </row>
    <row r="363" spans="1:8">
      <c r="A363" s="80"/>
      <c r="D363" s="7"/>
      <c r="E363" s="7"/>
      <c r="F363" s="95"/>
      <c r="H363" s="44"/>
    </row>
    <row r="364" spans="1:8">
      <c r="A364" s="80"/>
      <c r="D364" s="7"/>
      <c r="E364" s="7"/>
      <c r="F364" s="95"/>
      <c r="H364" s="44"/>
    </row>
    <row r="365" spans="1:8">
      <c r="A365" s="80"/>
      <c r="D365" s="7"/>
      <c r="E365" s="7"/>
      <c r="F365" s="95"/>
      <c r="H365" s="44"/>
    </row>
    <row r="366" spans="1:8">
      <c r="A366" s="80"/>
      <c r="D366" s="7"/>
      <c r="E366" s="7"/>
      <c r="F366" s="95"/>
      <c r="H366" s="44"/>
    </row>
    <row r="367" spans="1:8">
      <c r="A367" s="80"/>
      <c r="D367" s="7"/>
      <c r="E367" s="7"/>
      <c r="F367" s="95"/>
      <c r="H367" s="44"/>
    </row>
    <row r="368" spans="1:8">
      <c r="A368" s="80"/>
      <c r="D368" s="7"/>
      <c r="E368" s="7"/>
      <c r="F368" s="95"/>
      <c r="H368" s="44"/>
    </row>
    <row r="369" spans="1:8">
      <c r="A369" s="80"/>
      <c r="D369" s="7"/>
      <c r="E369" s="7"/>
      <c r="F369" s="95"/>
      <c r="H369" s="44"/>
    </row>
    <row r="370" spans="1:8">
      <c r="A370" s="80"/>
      <c r="D370" s="7"/>
      <c r="E370" s="7"/>
      <c r="F370" s="95"/>
      <c r="H370" s="44"/>
    </row>
    <row r="371" spans="1:8">
      <c r="A371" s="80"/>
      <c r="D371" s="7"/>
      <c r="E371" s="7"/>
      <c r="F371" s="95"/>
      <c r="H371" s="44"/>
    </row>
    <row r="372" spans="1:8">
      <c r="A372" s="80"/>
      <c r="D372" s="7"/>
      <c r="E372" s="7"/>
      <c r="F372" s="95"/>
      <c r="H372" s="44"/>
    </row>
    <row r="373" spans="1:8">
      <c r="A373" s="80"/>
      <c r="D373" s="7"/>
      <c r="E373" s="7"/>
      <c r="F373" s="95"/>
      <c r="H373" s="44"/>
    </row>
    <row r="374" spans="1:8">
      <c r="A374" s="80"/>
      <c r="D374" s="7"/>
      <c r="E374" s="7"/>
      <c r="F374" s="95"/>
      <c r="H374" s="44"/>
    </row>
    <row r="375" spans="1:8">
      <c r="A375" s="80"/>
      <c r="D375" s="7"/>
      <c r="E375" s="7"/>
      <c r="F375" s="95"/>
      <c r="H375" s="44"/>
    </row>
    <row r="376" spans="1:8">
      <c r="A376" s="80"/>
      <c r="D376" s="7"/>
      <c r="E376" s="7"/>
      <c r="F376" s="95"/>
      <c r="H376" s="44"/>
    </row>
    <row r="377" spans="1:8">
      <c r="A377" s="80"/>
      <c r="D377" s="7"/>
      <c r="E377" s="7"/>
      <c r="F377" s="95"/>
      <c r="H377" s="44"/>
    </row>
    <row r="378" spans="1:8">
      <c r="A378" s="80"/>
      <c r="D378" s="7"/>
      <c r="E378" s="7"/>
      <c r="F378" s="95"/>
      <c r="H378" s="44"/>
    </row>
    <row r="379" spans="1:8">
      <c r="A379" s="80"/>
      <c r="D379" s="7"/>
      <c r="E379" s="7"/>
      <c r="F379" s="95"/>
      <c r="H379" s="44"/>
    </row>
    <row r="380" spans="1:8">
      <c r="A380" s="80"/>
      <c r="D380" s="7"/>
      <c r="E380" s="7"/>
      <c r="F380" s="95"/>
      <c r="H380" s="44"/>
    </row>
    <row r="381" spans="1:8">
      <c r="A381" s="80"/>
      <c r="D381" s="7"/>
      <c r="E381" s="7"/>
      <c r="F381" s="95"/>
      <c r="H381" s="44"/>
    </row>
    <row r="382" spans="1:8">
      <c r="A382" s="80"/>
      <c r="D382" s="7"/>
      <c r="E382" s="7"/>
      <c r="F382" s="95"/>
      <c r="H382" s="44"/>
    </row>
    <row r="383" spans="1:8">
      <c r="A383" s="80"/>
      <c r="D383" s="7"/>
      <c r="E383" s="7"/>
      <c r="F383" s="95"/>
      <c r="H383" s="44"/>
    </row>
    <row r="384" spans="1:8">
      <c r="A384" s="80"/>
      <c r="D384" s="7"/>
      <c r="E384" s="7"/>
      <c r="F384" s="95"/>
      <c r="H384" s="44"/>
    </row>
    <row r="385" spans="1:8">
      <c r="A385" s="80"/>
      <c r="D385" s="7"/>
      <c r="E385" s="7"/>
      <c r="F385" s="95"/>
      <c r="H385" s="44"/>
    </row>
    <row r="386" spans="1:8">
      <c r="A386" s="80"/>
      <c r="D386" s="7"/>
      <c r="E386" s="7"/>
      <c r="F386" s="95"/>
      <c r="H386" s="44"/>
    </row>
    <row r="387" spans="1:8">
      <c r="A387" s="80"/>
      <c r="D387" s="7"/>
      <c r="E387" s="7"/>
      <c r="F387" s="95"/>
      <c r="H387" s="44"/>
    </row>
    <row r="388" spans="1:8">
      <c r="A388" s="80"/>
      <c r="D388" s="7"/>
      <c r="E388" s="7"/>
      <c r="F388" s="95"/>
      <c r="H388" s="44"/>
    </row>
    <row r="389" spans="1:8">
      <c r="A389" s="80"/>
      <c r="D389" s="7"/>
      <c r="E389" s="7"/>
      <c r="F389" s="95"/>
      <c r="H389" s="44"/>
    </row>
    <row r="390" spans="1:8">
      <c r="A390" s="80"/>
      <c r="D390" s="7"/>
      <c r="E390" s="7"/>
      <c r="F390" s="95"/>
      <c r="H390" s="44"/>
    </row>
    <row r="391" spans="1:8">
      <c r="A391" s="80"/>
      <c r="D391" s="7"/>
      <c r="E391" s="7"/>
      <c r="F391" s="95"/>
      <c r="H391" s="44"/>
    </row>
    <row r="392" spans="1:8">
      <c r="A392" s="80"/>
      <c r="D392" s="7"/>
      <c r="E392" s="7"/>
      <c r="F392" s="95"/>
      <c r="H392" s="44"/>
    </row>
    <row r="393" spans="1:8">
      <c r="A393" s="80"/>
      <c r="D393" s="7"/>
      <c r="E393" s="7"/>
      <c r="F393" s="95"/>
      <c r="H393" s="44"/>
    </row>
    <row r="394" spans="1:8">
      <c r="A394" s="80"/>
      <c r="D394" s="7"/>
      <c r="E394" s="7"/>
      <c r="F394" s="95"/>
      <c r="H394" s="44"/>
    </row>
    <row r="395" spans="1:8">
      <c r="A395" s="80"/>
      <c r="D395" s="7"/>
      <c r="E395" s="7"/>
      <c r="F395" s="95"/>
      <c r="H395" s="44"/>
    </row>
    <row r="396" spans="1:8">
      <c r="A396" s="80"/>
      <c r="D396" s="7"/>
      <c r="E396" s="7"/>
      <c r="F396" s="95"/>
      <c r="H396" s="44"/>
    </row>
    <row r="397" spans="1:8">
      <c r="A397" s="80"/>
      <c r="D397" s="7"/>
      <c r="E397" s="7"/>
      <c r="F397" s="95"/>
      <c r="H397" s="44"/>
    </row>
    <row r="398" spans="1:8">
      <c r="A398" s="80"/>
      <c r="D398" s="7"/>
      <c r="E398" s="7"/>
      <c r="F398" s="95"/>
      <c r="H398" s="44"/>
    </row>
    <row r="399" spans="1:8">
      <c r="A399" s="80"/>
      <c r="D399" s="7"/>
      <c r="E399" s="7"/>
      <c r="F399" s="95"/>
      <c r="H399" s="44"/>
    </row>
    <row r="400" spans="1:8">
      <c r="A400" s="80"/>
      <c r="D400" s="7"/>
      <c r="E400" s="7"/>
      <c r="F400" s="95"/>
      <c r="H400" s="44"/>
    </row>
    <row r="401" spans="1:8">
      <c r="A401" s="80"/>
      <c r="D401" s="7"/>
      <c r="E401" s="7"/>
      <c r="F401" s="95"/>
      <c r="H401" s="44"/>
    </row>
    <row r="402" spans="1:8">
      <c r="A402" s="80"/>
      <c r="D402" s="7"/>
      <c r="E402" s="7"/>
      <c r="F402" s="95"/>
      <c r="H402" s="44"/>
    </row>
    <row r="403" spans="1:8">
      <c r="A403" s="80"/>
      <c r="D403" s="7"/>
      <c r="E403" s="7"/>
      <c r="F403" s="95"/>
      <c r="H403" s="44"/>
    </row>
    <row r="404" spans="1:8">
      <c r="A404" s="80"/>
      <c r="D404" s="7"/>
      <c r="E404" s="7"/>
      <c r="F404" s="95"/>
      <c r="H404" s="44"/>
    </row>
    <row r="405" spans="1:8">
      <c r="A405" s="80"/>
      <c r="D405" s="7"/>
      <c r="E405" s="7"/>
      <c r="F405" s="95"/>
      <c r="H405" s="44"/>
    </row>
    <row r="406" spans="1:8">
      <c r="A406" s="80"/>
      <c r="D406" s="7"/>
      <c r="E406" s="7"/>
      <c r="F406" s="95"/>
      <c r="H406" s="44"/>
    </row>
    <row r="407" spans="1:8">
      <c r="A407" s="80"/>
      <c r="D407" s="7"/>
      <c r="E407" s="7"/>
      <c r="F407" s="95"/>
      <c r="H407" s="44"/>
    </row>
    <row r="408" spans="1:8">
      <c r="A408" s="80"/>
      <c r="D408" s="7"/>
      <c r="E408" s="7"/>
      <c r="F408" s="95"/>
      <c r="H408" s="44"/>
    </row>
    <row r="409" spans="1:8">
      <c r="A409" s="80"/>
      <c r="D409" s="7"/>
      <c r="E409" s="7"/>
      <c r="F409" s="95"/>
      <c r="H409" s="44"/>
    </row>
    <row r="410" spans="1:8">
      <c r="A410" s="80"/>
      <c r="D410" s="7"/>
      <c r="E410" s="7"/>
      <c r="F410" s="95"/>
      <c r="H410" s="44"/>
    </row>
    <row r="411" spans="1:8">
      <c r="A411" s="80"/>
      <c r="D411" s="7"/>
      <c r="E411" s="7"/>
      <c r="F411" s="95"/>
      <c r="H411" s="44"/>
    </row>
    <row r="412" spans="1:8">
      <c r="A412" s="80"/>
      <c r="D412" s="7"/>
      <c r="E412" s="7"/>
      <c r="F412" s="95"/>
      <c r="H412" s="44"/>
    </row>
    <row r="413" spans="1:8">
      <c r="A413" s="80"/>
      <c r="D413" s="7"/>
      <c r="E413" s="7"/>
      <c r="F413" s="95"/>
      <c r="H413" s="44"/>
    </row>
    <row r="414" spans="1:8">
      <c r="A414" s="80"/>
      <c r="D414" s="7"/>
      <c r="E414" s="7"/>
      <c r="F414" s="95"/>
      <c r="H414" s="44"/>
    </row>
    <row r="415" spans="1:8">
      <c r="A415" s="80"/>
      <c r="D415" s="7"/>
      <c r="E415" s="7"/>
      <c r="F415" s="95"/>
      <c r="H415" s="44"/>
    </row>
    <row r="416" spans="1:8">
      <c r="A416" s="80"/>
      <c r="D416" s="7"/>
      <c r="E416" s="7"/>
      <c r="F416" s="95"/>
      <c r="H416" s="44"/>
    </row>
    <row r="417" spans="1:8">
      <c r="A417" s="80"/>
      <c r="D417" s="7"/>
      <c r="E417" s="7"/>
      <c r="F417" s="95"/>
      <c r="H417" s="44"/>
    </row>
    <row r="418" spans="1:8">
      <c r="A418" s="80"/>
      <c r="D418" s="7"/>
      <c r="E418" s="7"/>
      <c r="F418" s="95"/>
      <c r="H418" s="44"/>
    </row>
    <row r="419" spans="1:8">
      <c r="A419" s="80"/>
      <c r="D419" s="7"/>
      <c r="E419" s="7"/>
      <c r="F419" s="95"/>
      <c r="H419" s="44"/>
    </row>
    <row r="420" spans="1:8">
      <c r="A420" s="80"/>
      <c r="D420" s="7"/>
      <c r="E420" s="7"/>
      <c r="F420" s="95"/>
      <c r="H420" s="44"/>
    </row>
    <row r="421" spans="1:8">
      <c r="A421" s="80"/>
      <c r="D421" s="7"/>
      <c r="E421" s="7"/>
      <c r="F421" s="95"/>
      <c r="H421" s="44"/>
    </row>
    <row r="422" spans="1:8">
      <c r="A422" s="80"/>
      <c r="D422" s="7"/>
      <c r="E422" s="7"/>
      <c r="F422" s="95"/>
      <c r="H422" s="44"/>
    </row>
    <row r="423" spans="1:8">
      <c r="A423" s="80"/>
      <c r="D423" s="7"/>
      <c r="E423" s="7"/>
      <c r="F423" s="95"/>
      <c r="H423" s="44"/>
    </row>
    <row r="424" spans="1:8">
      <c r="A424" s="80"/>
      <c r="D424" s="7"/>
      <c r="E424" s="7"/>
      <c r="F424" s="95"/>
      <c r="H424" s="44"/>
    </row>
    <row r="425" spans="1:8">
      <c r="A425" s="80"/>
      <c r="D425" s="7"/>
      <c r="E425" s="7"/>
      <c r="F425" s="95"/>
      <c r="H425" s="44"/>
    </row>
    <row r="426" spans="1:8">
      <c r="A426" s="80"/>
      <c r="D426" s="7"/>
      <c r="E426" s="7"/>
      <c r="F426" s="95"/>
      <c r="H426" s="44"/>
    </row>
    <row r="427" spans="1:8">
      <c r="A427" s="80"/>
      <c r="D427" s="7"/>
      <c r="E427" s="7"/>
      <c r="F427" s="95"/>
      <c r="H427" s="44"/>
    </row>
    <row r="428" spans="1:8">
      <c r="A428" s="80"/>
      <c r="D428" s="7"/>
      <c r="E428" s="7"/>
      <c r="F428" s="95"/>
      <c r="H428" s="44"/>
    </row>
    <row r="429" spans="1:8">
      <c r="A429" s="80"/>
      <c r="D429" s="7"/>
      <c r="E429" s="7"/>
      <c r="F429" s="95"/>
      <c r="H429" s="44"/>
    </row>
    <row r="430" spans="1:8">
      <c r="A430" s="80"/>
      <c r="D430" s="7"/>
      <c r="E430" s="7"/>
      <c r="F430" s="95"/>
      <c r="H430" s="44"/>
    </row>
    <row r="431" spans="1:8">
      <c r="A431" s="80"/>
      <c r="D431" s="7"/>
      <c r="E431" s="7"/>
      <c r="F431" s="95"/>
      <c r="H431" s="44"/>
    </row>
    <row r="432" spans="1:8">
      <c r="A432" s="80"/>
      <c r="D432" s="7"/>
      <c r="E432" s="7"/>
      <c r="F432" s="95"/>
      <c r="H432" s="44"/>
    </row>
    <row r="433" spans="1:8">
      <c r="A433" s="80"/>
      <c r="D433" s="7"/>
      <c r="E433" s="7"/>
      <c r="F433" s="95"/>
      <c r="H433" s="44"/>
    </row>
    <row r="434" spans="1:8">
      <c r="A434" s="80"/>
      <c r="D434" s="7"/>
      <c r="E434" s="7"/>
      <c r="F434" s="95"/>
      <c r="H434" s="44"/>
    </row>
    <row r="435" spans="1:8">
      <c r="A435" s="80"/>
      <c r="D435" s="7"/>
      <c r="E435" s="7"/>
      <c r="F435" s="95"/>
      <c r="H435" s="44"/>
    </row>
    <row r="436" spans="1:8">
      <c r="A436" s="80"/>
      <c r="D436" s="7"/>
      <c r="E436" s="7"/>
      <c r="F436" s="95"/>
      <c r="H436" s="44"/>
    </row>
    <row r="437" spans="1:8">
      <c r="A437" s="80"/>
      <c r="D437" s="7"/>
      <c r="E437" s="7"/>
      <c r="F437" s="95"/>
      <c r="H437" s="44"/>
    </row>
    <row r="438" spans="1:8">
      <c r="A438" s="80"/>
      <c r="D438" s="7"/>
      <c r="E438" s="7"/>
      <c r="F438" s="95"/>
      <c r="H438" s="44"/>
    </row>
    <row r="439" spans="1:8">
      <c r="A439" s="80"/>
      <c r="D439" s="7"/>
      <c r="E439" s="7"/>
      <c r="F439" s="95"/>
      <c r="H439" s="44"/>
    </row>
    <row r="440" spans="1:8">
      <c r="A440" s="80"/>
      <c r="D440" s="7"/>
      <c r="E440" s="7"/>
      <c r="F440" s="95"/>
      <c r="H440" s="44"/>
    </row>
    <row r="441" spans="1:8">
      <c r="A441" s="80"/>
      <c r="D441" s="7"/>
      <c r="E441" s="7"/>
      <c r="F441" s="95"/>
      <c r="H441" s="44"/>
    </row>
    <row r="442" spans="1:8">
      <c r="A442" s="80"/>
      <c r="D442" s="7"/>
      <c r="E442" s="7"/>
      <c r="F442" s="95"/>
      <c r="H442" s="44"/>
    </row>
    <row r="443" spans="1:8">
      <c r="A443" s="80"/>
      <c r="D443" s="7"/>
      <c r="E443" s="7"/>
      <c r="F443" s="95"/>
      <c r="H443" s="44"/>
    </row>
    <row r="444" spans="1:8">
      <c r="A444" s="80"/>
      <c r="D444" s="7"/>
      <c r="E444" s="7"/>
      <c r="F444" s="95"/>
      <c r="H444" s="44"/>
    </row>
    <row r="445" spans="1:8">
      <c r="A445" s="80"/>
      <c r="D445" s="7"/>
      <c r="E445" s="7"/>
      <c r="F445" s="95"/>
      <c r="H445" s="44"/>
    </row>
    <row r="446" spans="1:8">
      <c r="A446" s="80"/>
      <c r="D446" s="7"/>
      <c r="E446" s="7"/>
      <c r="F446" s="95"/>
      <c r="H446" s="44"/>
    </row>
    <row r="447" spans="1:8">
      <c r="A447" s="80"/>
      <c r="D447" s="7"/>
      <c r="E447" s="7"/>
      <c r="F447" s="95"/>
      <c r="H447" s="44"/>
    </row>
    <row r="448" spans="1:8">
      <c r="A448" s="80"/>
      <c r="D448" s="7"/>
      <c r="E448" s="7"/>
      <c r="F448" s="95"/>
      <c r="H448" s="44"/>
    </row>
    <row r="449" spans="1:8">
      <c r="A449" s="80"/>
      <c r="D449" s="7"/>
      <c r="E449" s="7"/>
      <c r="F449" s="95"/>
      <c r="H449" s="44"/>
    </row>
    <row r="450" spans="1:8">
      <c r="A450" s="80"/>
      <c r="D450" s="7"/>
      <c r="E450" s="7"/>
      <c r="F450" s="95"/>
      <c r="H450" s="44"/>
    </row>
    <row r="451" spans="1:8">
      <c r="A451" s="80"/>
      <c r="D451" s="7"/>
      <c r="E451" s="7"/>
      <c r="F451" s="95"/>
      <c r="H451" s="44"/>
    </row>
    <row r="452" spans="1:8">
      <c r="A452" s="80"/>
      <c r="D452" s="7"/>
      <c r="E452" s="7"/>
      <c r="F452" s="95"/>
      <c r="H452" s="44"/>
    </row>
    <row r="453" spans="1:8">
      <c r="A453" s="80"/>
      <c r="D453" s="7"/>
      <c r="E453" s="7"/>
      <c r="F453" s="95"/>
      <c r="H453" s="44"/>
    </row>
    <row r="454" spans="1:8">
      <c r="A454" s="80"/>
      <c r="D454" s="7"/>
      <c r="E454" s="7"/>
      <c r="F454" s="95"/>
      <c r="H454" s="44"/>
    </row>
    <row r="455" spans="1:8">
      <c r="A455" s="80"/>
      <c r="D455" s="7"/>
      <c r="E455" s="7"/>
      <c r="F455" s="95"/>
      <c r="H455" s="44"/>
    </row>
    <row r="456" spans="1:8">
      <c r="A456" s="80"/>
      <c r="D456" s="7"/>
      <c r="E456" s="7"/>
      <c r="F456" s="95"/>
      <c r="H456" s="44"/>
    </row>
    <row r="457" spans="1:8">
      <c r="A457" s="80"/>
      <c r="D457" s="7"/>
      <c r="E457" s="7"/>
      <c r="F457" s="95"/>
      <c r="H457" s="44"/>
    </row>
    <row r="458" spans="1:8">
      <c r="A458" s="80"/>
      <c r="D458" s="7"/>
      <c r="E458" s="7"/>
      <c r="F458" s="95"/>
      <c r="H458" s="44"/>
    </row>
    <row r="459" spans="1:8">
      <c r="A459" s="80"/>
      <c r="D459" s="7"/>
      <c r="E459" s="7"/>
      <c r="F459" s="95"/>
      <c r="H459" s="44"/>
    </row>
    <row r="460" spans="1:8">
      <c r="A460" s="80"/>
      <c r="D460" s="7"/>
      <c r="E460" s="7"/>
      <c r="F460" s="95"/>
      <c r="H460" s="44"/>
    </row>
    <row r="461" spans="1:8">
      <c r="A461" s="80"/>
      <c r="D461" s="7"/>
      <c r="E461" s="7"/>
      <c r="F461" s="95"/>
      <c r="H461" s="44"/>
    </row>
    <row r="462" spans="1:8">
      <c r="A462" s="80"/>
      <c r="D462" s="7"/>
      <c r="E462" s="7"/>
      <c r="F462" s="95"/>
      <c r="H462" s="44"/>
    </row>
    <row r="463" spans="1:8">
      <c r="A463" s="80"/>
      <c r="D463" s="7"/>
      <c r="E463" s="7"/>
      <c r="F463" s="95"/>
      <c r="H463" s="44"/>
    </row>
    <row r="464" spans="1:8">
      <c r="A464" s="80"/>
      <c r="D464" s="7"/>
      <c r="E464" s="7"/>
      <c r="F464" s="95"/>
      <c r="H464" s="44"/>
    </row>
    <row r="465" spans="1:8">
      <c r="A465" s="80"/>
      <c r="D465" s="7"/>
      <c r="E465" s="7"/>
      <c r="F465" s="95"/>
      <c r="H465" s="44"/>
    </row>
    <row r="466" spans="1:8">
      <c r="A466" s="80"/>
      <c r="D466" s="7"/>
      <c r="E466" s="7"/>
      <c r="F466" s="95"/>
      <c r="H466" s="44"/>
    </row>
    <row r="467" spans="1:8">
      <c r="A467" s="80"/>
      <c r="D467" s="7"/>
      <c r="E467" s="7"/>
      <c r="F467" s="95"/>
      <c r="H467" s="44"/>
    </row>
    <row r="468" spans="1:8">
      <c r="A468" s="80"/>
      <c r="D468" s="7"/>
      <c r="E468" s="7"/>
      <c r="F468" s="95"/>
      <c r="H468" s="44"/>
    </row>
    <row r="469" spans="1:8">
      <c r="A469" s="80"/>
      <c r="D469" s="7"/>
      <c r="E469" s="7"/>
      <c r="F469" s="95"/>
      <c r="H469" s="44"/>
    </row>
    <row r="470" spans="1:8">
      <c r="A470" s="80"/>
      <c r="D470" s="7"/>
      <c r="E470" s="7"/>
      <c r="F470" s="95"/>
      <c r="H470" s="44"/>
    </row>
    <row r="471" spans="1:8">
      <c r="A471" s="80"/>
      <c r="D471" s="7"/>
      <c r="E471" s="7"/>
      <c r="F471" s="95"/>
      <c r="H471" s="44"/>
    </row>
    <row r="472" spans="1:8">
      <c r="A472" s="80"/>
      <c r="D472" s="7"/>
      <c r="E472" s="7"/>
      <c r="F472" s="95"/>
      <c r="H472" s="44"/>
    </row>
    <row r="473" spans="1:8">
      <c r="A473" s="80"/>
      <c r="D473" s="7"/>
      <c r="E473" s="7"/>
      <c r="F473" s="95"/>
      <c r="H473" s="44"/>
    </row>
    <row r="474" spans="1:8">
      <c r="A474" s="80"/>
      <c r="D474" s="7"/>
      <c r="E474" s="7"/>
      <c r="F474" s="95"/>
      <c r="H474" s="44"/>
    </row>
    <row r="475" spans="1:8">
      <c r="A475" s="80"/>
      <c r="D475" s="7"/>
      <c r="E475" s="7"/>
      <c r="F475" s="95"/>
      <c r="H475" s="44"/>
    </row>
    <row r="476" spans="1:8">
      <c r="A476" s="80"/>
      <c r="D476" s="7"/>
      <c r="E476" s="7"/>
      <c r="F476" s="95"/>
      <c r="H476" s="44"/>
    </row>
    <row r="477" spans="1:8">
      <c r="A477" s="80"/>
      <c r="D477" s="7"/>
      <c r="E477" s="7"/>
      <c r="F477" s="95"/>
      <c r="H477" s="44"/>
    </row>
    <row r="478" spans="1:8">
      <c r="A478" s="80"/>
      <c r="D478" s="7"/>
      <c r="E478" s="7"/>
      <c r="F478" s="95"/>
      <c r="H478" s="44"/>
    </row>
    <row r="479" spans="1:8">
      <c r="A479" s="80"/>
      <c r="D479" s="7"/>
      <c r="E479" s="7"/>
      <c r="F479" s="95"/>
      <c r="H479" s="44"/>
    </row>
    <row r="480" spans="1:8">
      <c r="A480" s="80"/>
      <c r="D480" s="7"/>
      <c r="E480" s="7"/>
      <c r="F480" s="95"/>
      <c r="H480" s="44"/>
    </row>
    <row r="481" spans="1:8">
      <c r="A481" s="80"/>
      <c r="D481" s="7"/>
      <c r="E481" s="7"/>
      <c r="F481" s="95"/>
      <c r="H481" s="44"/>
    </row>
    <row r="482" spans="1:8">
      <c r="A482" s="80"/>
      <c r="D482" s="7"/>
      <c r="E482" s="7"/>
      <c r="F482" s="95"/>
      <c r="H482" s="44"/>
    </row>
    <row r="483" spans="1:8">
      <c r="A483" s="80"/>
      <c r="D483" s="7"/>
      <c r="E483" s="7"/>
      <c r="F483" s="95"/>
      <c r="H483" s="44"/>
    </row>
    <row r="484" spans="1:8">
      <c r="A484" s="80"/>
      <c r="D484" s="7"/>
      <c r="E484" s="7"/>
      <c r="F484" s="95"/>
      <c r="H484" s="44"/>
    </row>
    <row r="485" spans="1:8">
      <c r="A485" s="80"/>
      <c r="D485" s="7"/>
      <c r="E485" s="7"/>
      <c r="F485" s="95"/>
      <c r="H485" s="44"/>
    </row>
    <row r="486" spans="1:8">
      <c r="A486" s="80"/>
      <c r="D486" s="7"/>
      <c r="E486" s="7"/>
      <c r="F486" s="95"/>
      <c r="H486" s="44"/>
    </row>
    <row r="487" spans="1:8">
      <c r="A487" s="80"/>
      <c r="D487" s="7"/>
      <c r="E487" s="7"/>
      <c r="F487" s="95"/>
      <c r="H487" s="44"/>
    </row>
    <row r="488" spans="1:8">
      <c r="A488" s="80"/>
      <c r="D488" s="7"/>
      <c r="E488" s="7"/>
      <c r="F488" s="95"/>
      <c r="H488" s="44"/>
    </row>
    <row r="489" spans="1:8">
      <c r="A489" s="80"/>
      <c r="D489" s="7"/>
      <c r="E489" s="7"/>
      <c r="F489" s="95"/>
      <c r="H489" s="44"/>
    </row>
    <row r="490" spans="1:8">
      <c r="A490" s="80"/>
      <c r="D490" s="7"/>
      <c r="E490" s="7"/>
      <c r="F490" s="95"/>
      <c r="H490" s="44"/>
    </row>
    <row r="491" spans="1:8">
      <c r="A491" s="80"/>
      <c r="D491" s="7"/>
      <c r="E491" s="7"/>
      <c r="F491" s="95"/>
      <c r="H491" s="44"/>
    </row>
    <row r="492" spans="1:8">
      <c r="A492" s="80"/>
      <c r="D492" s="7"/>
      <c r="E492" s="7"/>
      <c r="F492" s="95"/>
      <c r="H492" s="44"/>
    </row>
    <row r="493" spans="1:8">
      <c r="A493" s="80"/>
      <c r="D493" s="7"/>
      <c r="E493" s="7"/>
      <c r="F493" s="95"/>
      <c r="H493" s="44"/>
    </row>
    <row r="494" spans="1:8">
      <c r="A494" s="80"/>
      <c r="D494" s="7"/>
      <c r="E494" s="7"/>
      <c r="F494" s="95"/>
      <c r="H494" s="44"/>
    </row>
    <row r="495" spans="1:8">
      <c r="A495" s="80"/>
      <c r="D495" s="7"/>
      <c r="E495" s="7"/>
      <c r="F495" s="95"/>
      <c r="H495" s="44"/>
    </row>
    <row r="496" spans="1:8">
      <c r="A496" s="80"/>
      <c r="D496" s="7"/>
      <c r="E496" s="7"/>
      <c r="F496" s="95"/>
      <c r="H496" s="44"/>
    </row>
    <row r="497" spans="1:8">
      <c r="A497" s="80"/>
      <c r="D497" s="7"/>
      <c r="E497" s="7"/>
      <c r="F497" s="95"/>
      <c r="H497" s="44"/>
    </row>
    <row r="498" spans="1:8">
      <c r="A498" s="80"/>
      <c r="D498" s="7"/>
      <c r="E498" s="7"/>
      <c r="F498" s="95"/>
      <c r="H498" s="44"/>
    </row>
    <row r="499" spans="1:8">
      <c r="A499" s="80"/>
      <c r="D499" s="7"/>
      <c r="E499" s="7"/>
      <c r="F499" s="95"/>
      <c r="H499" s="44"/>
    </row>
    <row r="500" spans="1:8">
      <c r="A500" s="80"/>
      <c r="D500" s="7"/>
      <c r="E500" s="7"/>
      <c r="F500" s="95"/>
      <c r="H500" s="44"/>
    </row>
    <row r="501" spans="1:8">
      <c r="A501" s="80"/>
      <c r="D501" s="7"/>
      <c r="E501" s="7"/>
      <c r="F501" s="95"/>
      <c r="H501" s="44"/>
    </row>
    <row r="502" spans="1:8">
      <c r="A502" s="80"/>
      <c r="D502" s="7"/>
      <c r="E502" s="7"/>
      <c r="F502" s="95"/>
      <c r="H502" s="44"/>
    </row>
    <row r="503" spans="1:8">
      <c r="A503" s="80"/>
      <c r="D503" s="7"/>
      <c r="E503" s="7"/>
      <c r="F503" s="95"/>
      <c r="H503" s="44"/>
    </row>
    <row r="504" spans="1:8">
      <c r="A504" s="80"/>
      <c r="D504" s="7"/>
      <c r="E504" s="7"/>
      <c r="F504" s="95"/>
      <c r="H504" s="44"/>
    </row>
    <row r="505" spans="1:8">
      <c r="A505" s="80"/>
      <c r="D505" s="7"/>
      <c r="E505" s="7"/>
      <c r="F505" s="95"/>
      <c r="H505" s="44"/>
    </row>
    <row r="506" spans="1:8">
      <c r="A506" s="80"/>
      <c r="D506" s="7"/>
      <c r="E506" s="7"/>
      <c r="F506" s="95"/>
      <c r="H506" s="44"/>
    </row>
    <row r="507" spans="1:8">
      <c r="A507" s="80"/>
      <c r="D507" s="7"/>
      <c r="E507" s="7"/>
      <c r="F507" s="95"/>
      <c r="H507" s="44"/>
    </row>
    <row r="508" spans="1:8">
      <c r="A508" s="80"/>
      <c r="D508" s="7"/>
      <c r="E508" s="7"/>
      <c r="F508" s="95"/>
      <c r="H508" s="44"/>
    </row>
    <row r="509" spans="1:8">
      <c r="A509" s="80"/>
      <c r="D509" s="7"/>
      <c r="E509" s="7"/>
      <c r="F509" s="95"/>
      <c r="H509" s="44"/>
    </row>
    <row r="510" spans="1:8">
      <c r="A510" s="80"/>
      <c r="D510" s="7"/>
      <c r="E510" s="7"/>
      <c r="F510" s="95"/>
      <c r="H510" s="44"/>
    </row>
    <row r="511" spans="1:8">
      <c r="A511" s="80"/>
      <c r="D511" s="7"/>
      <c r="E511" s="7"/>
      <c r="F511" s="95"/>
      <c r="H511" s="44"/>
    </row>
    <row r="512" spans="1:8">
      <c r="A512" s="80"/>
      <c r="D512" s="7"/>
      <c r="E512" s="7"/>
      <c r="F512" s="95"/>
      <c r="H512" s="44"/>
    </row>
    <row r="513" spans="1:8">
      <c r="A513" s="80"/>
      <c r="D513" s="7"/>
      <c r="E513" s="7"/>
      <c r="F513" s="95"/>
      <c r="H513" s="44"/>
    </row>
    <row r="514" spans="1:8">
      <c r="A514" s="80"/>
      <c r="D514" s="7"/>
      <c r="E514" s="7"/>
      <c r="F514" s="95"/>
      <c r="H514" s="44"/>
    </row>
    <row r="515" spans="1:8">
      <c r="A515" s="80"/>
      <c r="D515" s="7"/>
      <c r="E515" s="7"/>
      <c r="F515" s="95"/>
      <c r="H515" s="44"/>
    </row>
    <row r="516" spans="1:8">
      <c r="A516" s="80"/>
      <c r="D516" s="7"/>
      <c r="E516" s="7"/>
      <c r="F516" s="95"/>
      <c r="H516" s="44"/>
    </row>
    <row r="517" spans="1:8">
      <c r="A517" s="80"/>
      <c r="D517" s="7"/>
      <c r="E517" s="7"/>
      <c r="F517" s="95"/>
      <c r="H517" s="44"/>
    </row>
    <row r="518" spans="1:8">
      <c r="A518" s="80"/>
      <c r="D518" s="7"/>
      <c r="E518" s="7"/>
      <c r="F518" s="95"/>
      <c r="H518" s="44"/>
    </row>
    <row r="519" spans="1:8">
      <c r="A519" s="80"/>
      <c r="D519" s="7"/>
      <c r="E519" s="7"/>
      <c r="F519" s="95"/>
      <c r="H519" s="44"/>
    </row>
    <row r="520" spans="1:8">
      <c r="A520" s="80"/>
      <c r="D520" s="7"/>
      <c r="E520" s="7"/>
      <c r="F520" s="95"/>
      <c r="H520" s="44"/>
    </row>
    <row r="521" spans="1:8">
      <c r="A521" s="80"/>
      <c r="D521" s="7"/>
      <c r="E521" s="7"/>
      <c r="F521" s="95"/>
      <c r="H521" s="44"/>
    </row>
    <row r="522" spans="1:8">
      <c r="A522" s="80"/>
      <c r="D522" s="7"/>
      <c r="E522" s="7"/>
      <c r="F522" s="95"/>
      <c r="H522" s="44"/>
    </row>
    <row r="523" spans="1:8">
      <c r="A523" s="80"/>
      <c r="D523" s="7"/>
      <c r="E523" s="7"/>
      <c r="F523" s="95"/>
      <c r="H523" s="44"/>
    </row>
    <row r="524" spans="1:8">
      <c r="A524" s="80"/>
      <c r="D524" s="7"/>
      <c r="E524" s="7"/>
      <c r="F524" s="95"/>
      <c r="H524" s="44"/>
    </row>
    <row r="525" spans="1:8">
      <c r="A525" s="80"/>
      <c r="D525" s="7"/>
      <c r="E525" s="7"/>
      <c r="F525" s="95"/>
      <c r="H525" s="44"/>
    </row>
    <row r="526" spans="1:8">
      <c r="A526" s="80"/>
      <c r="D526" s="7"/>
      <c r="E526" s="7"/>
      <c r="F526" s="95"/>
      <c r="H526" s="44"/>
    </row>
    <row r="527" spans="1:8">
      <c r="A527" s="80"/>
      <c r="D527" s="7"/>
      <c r="E527" s="7"/>
      <c r="F527" s="95"/>
      <c r="H527" s="44"/>
    </row>
    <row r="528" spans="1:8">
      <c r="A528" s="80"/>
      <c r="D528" s="7"/>
      <c r="E528" s="7"/>
      <c r="F528" s="95"/>
      <c r="H528" s="44"/>
    </row>
    <row r="529" spans="1:8">
      <c r="A529" s="80"/>
      <c r="D529" s="7"/>
      <c r="E529" s="7"/>
      <c r="F529" s="95"/>
      <c r="H529" s="44"/>
    </row>
    <row r="530" spans="1:8">
      <c r="A530" s="80"/>
      <c r="D530" s="7"/>
      <c r="E530" s="7"/>
      <c r="F530" s="95"/>
      <c r="H530" s="44"/>
    </row>
    <row r="531" spans="1:8">
      <c r="A531" s="80"/>
      <c r="D531" s="7"/>
      <c r="E531" s="7"/>
      <c r="F531" s="95"/>
      <c r="H531" s="44"/>
    </row>
    <row r="532" spans="1:8">
      <c r="A532" s="80"/>
      <c r="D532" s="7"/>
      <c r="E532" s="7"/>
      <c r="F532" s="95"/>
      <c r="H532" s="44"/>
    </row>
    <row r="533" spans="1:8">
      <c r="A533" s="80"/>
      <c r="D533" s="7"/>
      <c r="E533" s="7"/>
      <c r="F533" s="95"/>
      <c r="H533" s="44"/>
    </row>
    <row r="534" spans="1:8">
      <c r="A534" s="80"/>
      <c r="D534" s="7"/>
      <c r="E534" s="7"/>
      <c r="F534" s="95"/>
      <c r="H534" s="44"/>
    </row>
    <row r="535" spans="1:8">
      <c r="A535" s="80"/>
      <c r="D535" s="7"/>
      <c r="E535" s="7"/>
      <c r="F535" s="95"/>
      <c r="H535" s="44"/>
    </row>
    <row r="536" spans="1:8">
      <c r="A536" s="80"/>
      <c r="D536" s="7"/>
      <c r="E536" s="7"/>
      <c r="F536" s="95"/>
      <c r="H536" s="44"/>
    </row>
    <row r="537" spans="1:8">
      <c r="A537" s="80"/>
      <c r="D537" s="7"/>
      <c r="E537" s="7"/>
      <c r="F537" s="95"/>
      <c r="H537" s="44"/>
    </row>
    <row r="538" spans="1:8">
      <c r="A538" s="80"/>
      <c r="D538" s="7"/>
      <c r="E538" s="7"/>
      <c r="F538" s="95"/>
      <c r="H538" s="44"/>
    </row>
    <row r="539" spans="1:8">
      <c r="A539" s="80"/>
      <c r="D539" s="7"/>
      <c r="E539" s="7"/>
      <c r="F539" s="95"/>
      <c r="H539" s="44"/>
    </row>
    <row r="540" spans="1:8">
      <c r="A540" s="80"/>
      <c r="D540" s="7"/>
      <c r="E540" s="7"/>
      <c r="F540" s="95"/>
      <c r="H540" s="44"/>
    </row>
    <row r="541" spans="1:8">
      <c r="A541" s="80"/>
      <c r="D541" s="7"/>
      <c r="E541" s="7"/>
      <c r="F541" s="95"/>
      <c r="H541" s="44"/>
    </row>
    <row r="542" spans="1:8">
      <c r="A542" s="80"/>
      <c r="D542" s="7"/>
      <c r="E542" s="7"/>
      <c r="F542" s="95"/>
      <c r="H542" s="44"/>
    </row>
    <row r="543" spans="1:8">
      <c r="A543" s="80"/>
      <c r="D543" s="7"/>
      <c r="E543" s="7"/>
      <c r="F543" s="95"/>
      <c r="H543" s="44"/>
    </row>
    <row r="544" spans="1:8">
      <c r="A544" s="80"/>
      <c r="D544" s="7"/>
      <c r="E544" s="7"/>
      <c r="F544" s="95"/>
      <c r="H544" s="44"/>
    </row>
    <row r="545" spans="1:8">
      <c r="A545" s="80"/>
      <c r="D545" s="7"/>
      <c r="E545" s="7"/>
      <c r="F545" s="95"/>
      <c r="H545" s="44"/>
    </row>
    <row r="546" spans="1:8">
      <c r="A546" s="80"/>
      <c r="D546" s="7"/>
      <c r="E546" s="7"/>
      <c r="F546" s="95"/>
      <c r="H546" s="44"/>
    </row>
    <row r="547" spans="1:8">
      <c r="A547" s="80"/>
      <c r="D547" s="7"/>
      <c r="E547" s="7"/>
      <c r="F547" s="95"/>
      <c r="H547" s="44"/>
    </row>
    <row r="548" spans="1:8">
      <c r="A548" s="80"/>
      <c r="D548" s="7"/>
      <c r="E548" s="7"/>
      <c r="F548" s="95"/>
      <c r="H548" s="44"/>
    </row>
    <row r="549" spans="1:8">
      <c r="A549" s="80"/>
      <c r="D549" s="7"/>
      <c r="E549" s="7"/>
      <c r="F549" s="95"/>
      <c r="H549" s="44"/>
    </row>
    <row r="550" spans="1:8">
      <c r="A550" s="80"/>
      <c r="D550" s="7"/>
      <c r="E550" s="7"/>
      <c r="F550" s="95"/>
      <c r="H550" s="44"/>
    </row>
    <row r="551" spans="1:8">
      <c r="A551" s="80"/>
      <c r="D551" s="7"/>
      <c r="E551" s="7"/>
      <c r="F551" s="95"/>
      <c r="H551" s="44"/>
    </row>
    <row r="552" spans="1:8">
      <c r="A552" s="80"/>
      <c r="D552" s="7"/>
      <c r="E552" s="7"/>
      <c r="F552" s="95"/>
      <c r="H552" s="44"/>
    </row>
    <row r="553" spans="1:8">
      <c r="A553" s="80"/>
      <c r="D553" s="7"/>
      <c r="E553" s="7"/>
      <c r="F553" s="95"/>
      <c r="H553" s="44"/>
    </row>
    <row r="554" spans="1:8">
      <c r="A554" s="80"/>
      <c r="D554" s="7"/>
      <c r="E554" s="7"/>
      <c r="F554" s="95"/>
      <c r="H554" s="44"/>
    </row>
    <row r="555" spans="1:8">
      <c r="A555" s="80"/>
      <c r="D555" s="7"/>
      <c r="E555" s="7"/>
      <c r="F555" s="95"/>
      <c r="H555" s="44"/>
    </row>
    <row r="556" spans="1:8">
      <c r="A556" s="80"/>
      <c r="D556" s="7"/>
      <c r="E556" s="7"/>
      <c r="F556" s="95"/>
      <c r="H556" s="44"/>
    </row>
    <row r="557" spans="1:8">
      <c r="A557" s="80"/>
      <c r="D557" s="7"/>
      <c r="E557" s="7"/>
      <c r="F557" s="95"/>
      <c r="H557" s="44"/>
    </row>
    <row r="558" spans="1:8">
      <c r="A558" s="80"/>
      <c r="D558" s="7"/>
      <c r="E558" s="7"/>
      <c r="F558" s="95"/>
      <c r="H558" s="44"/>
    </row>
    <row r="559" spans="1:8">
      <c r="A559" s="80"/>
      <c r="D559" s="7"/>
      <c r="E559" s="7"/>
      <c r="F559" s="95"/>
      <c r="H559" s="44"/>
    </row>
    <row r="560" spans="1:8">
      <c r="A560" s="80"/>
      <c r="D560" s="7"/>
      <c r="E560" s="7"/>
      <c r="F560" s="95"/>
      <c r="H560" s="44"/>
    </row>
    <row r="561" spans="1:8">
      <c r="A561" s="80"/>
      <c r="D561" s="7"/>
      <c r="E561" s="7"/>
      <c r="F561" s="95"/>
      <c r="H561" s="44"/>
    </row>
    <row r="562" spans="1:8">
      <c r="A562" s="80"/>
      <c r="D562" s="7"/>
      <c r="E562" s="7"/>
      <c r="F562" s="95"/>
      <c r="H562" s="44"/>
    </row>
    <row r="563" spans="1:8">
      <c r="A563" s="80"/>
      <c r="D563" s="7"/>
      <c r="E563" s="7"/>
      <c r="F563" s="95"/>
      <c r="H563" s="44"/>
    </row>
    <row r="564" spans="1:8">
      <c r="A564" s="80"/>
      <c r="D564" s="7"/>
      <c r="E564" s="7"/>
      <c r="F564" s="95"/>
      <c r="H564" s="44"/>
    </row>
    <row r="565" spans="1:8">
      <c r="A565" s="80"/>
      <c r="D565" s="7"/>
      <c r="E565" s="7"/>
      <c r="F565" s="95"/>
      <c r="H565" s="44"/>
    </row>
    <row r="566" spans="1:8">
      <c r="A566" s="80"/>
      <c r="D566" s="7"/>
      <c r="E566" s="7"/>
      <c r="F566" s="95"/>
      <c r="H566" s="44"/>
    </row>
    <row r="567" spans="1:8">
      <c r="A567" s="80"/>
      <c r="D567" s="7"/>
      <c r="E567" s="7"/>
      <c r="F567" s="95"/>
      <c r="H567" s="44"/>
    </row>
    <row r="568" spans="1:8">
      <c r="A568" s="80"/>
      <c r="D568" s="7"/>
      <c r="E568" s="7"/>
      <c r="F568" s="95"/>
      <c r="H568" s="44"/>
    </row>
    <row r="569" spans="1:8">
      <c r="A569" s="80"/>
      <c r="D569" s="7"/>
      <c r="E569" s="7"/>
      <c r="F569" s="95"/>
      <c r="H569" s="44"/>
    </row>
    <row r="570" spans="1:8">
      <c r="A570" s="80"/>
      <c r="D570" s="7"/>
      <c r="E570" s="7"/>
      <c r="F570" s="95"/>
      <c r="H570" s="44"/>
    </row>
    <row r="571" spans="1:8">
      <c r="A571" s="80"/>
      <c r="D571" s="7"/>
      <c r="E571" s="7"/>
      <c r="F571" s="95"/>
      <c r="H571" s="44"/>
    </row>
    <row r="572" spans="1:8">
      <c r="A572" s="80"/>
      <c r="D572" s="7"/>
      <c r="E572" s="7"/>
      <c r="F572" s="95"/>
      <c r="H572" s="44"/>
    </row>
    <row r="573" spans="1:8">
      <c r="A573" s="80"/>
      <c r="D573" s="7"/>
      <c r="E573" s="7"/>
      <c r="F573" s="95"/>
      <c r="H573" s="44"/>
    </row>
    <row r="574" spans="1:8">
      <c r="A574" s="80"/>
      <c r="D574" s="7"/>
      <c r="E574" s="7"/>
      <c r="F574" s="95"/>
      <c r="H574" s="44"/>
    </row>
    <row r="575" spans="1:8">
      <c r="A575" s="80"/>
      <c r="D575" s="7"/>
      <c r="E575" s="7"/>
      <c r="F575" s="95"/>
      <c r="H575" s="44"/>
    </row>
    <row r="576" spans="1:8">
      <c r="A576" s="80"/>
      <c r="D576" s="7"/>
      <c r="E576" s="7"/>
      <c r="F576" s="95"/>
      <c r="H576" s="44"/>
    </row>
    <row r="577" spans="1:8">
      <c r="A577" s="80"/>
      <c r="D577" s="7"/>
      <c r="E577" s="7"/>
      <c r="F577" s="95"/>
      <c r="H577" s="44"/>
    </row>
    <row r="578" spans="1:8">
      <c r="A578" s="80"/>
      <c r="D578" s="7"/>
      <c r="E578" s="7"/>
      <c r="F578" s="95"/>
      <c r="H578" s="44"/>
    </row>
    <row r="579" spans="1:8">
      <c r="A579" s="80"/>
      <c r="D579" s="7"/>
      <c r="E579" s="7"/>
      <c r="F579" s="95"/>
      <c r="H579" s="44"/>
    </row>
    <row r="580" spans="1:8">
      <c r="A580" s="80"/>
      <c r="D580" s="7"/>
      <c r="E580" s="7"/>
      <c r="F580" s="95"/>
      <c r="H580" s="44"/>
    </row>
    <row r="581" spans="1:8">
      <c r="A581" s="80"/>
      <c r="D581" s="7"/>
      <c r="E581" s="7"/>
      <c r="F581" s="95"/>
      <c r="H581" s="44"/>
    </row>
    <row r="582" spans="1:8">
      <c r="A582" s="80"/>
      <c r="D582" s="7"/>
      <c r="E582" s="7"/>
      <c r="F582" s="95"/>
      <c r="H582" s="44"/>
    </row>
    <row r="583" spans="1:8">
      <c r="A583" s="80"/>
      <c r="D583" s="7"/>
      <c r="E583" s="7"/>
      <c r="F583" s="95"/>
      <c r="H583" s="44"/>
    </row>
    <row r="584" spans="1:8">
      <c r="A584" s="80"/>
      <c r="D584" s="7"/>
      <c r="E584" s="7"/>
      <c r="F584" s="95"/>
      <c r="H584" s="44"/>
    </row>
    <row r="585" spans="1:8">
      <c r="A585" s="80"/>
      <c r="D585" s="7"/>
      <c r="E585" s="7"/>
      <c r="F585" s="95"/>
      <c r="H585" s="44"/>
    </row>
    <row r="586" spans="1:8">
      <c r="A586" s="80"/>
      <c r="D586" s="7"/>
      <c r="E586" s="7"/>
      <c r="F586" s="95"/>
      <c r="H586" s="44"/>
    </row>
    <row r="587" spans="1:8">
      <c r="A587" s="80"/>
      <c r="D587" s="7"/>
      <c r="E587" s="7"/>
      <c r="F587" s="95"/>
      <c r="H587" s="44"/>
    </row>
    <row r="588" spans="1:8">
      <c r="A588" s="80"/>
      <c r="D588" s="7"/>
      <c r="E588" s="7"/>
      <c r="F588" s="95"/>
      <c r="H588" s="44"/>
    </row>
    <row r="589" spans="1:8">
      <c r="A589" s="80"/>
      <c r="D589" s="7"/>
      <c r="E589" s="7"/>
      <c r="F589" s="95"/>
      <c r="H589" s="44"/>
    </row>
    <row r="590" spans="1:8">
      <c r="A590" s="80"/>
      <c r="D590" s="7"/>
      <c r="E590" s="7"/>
      <c r="F590" s="95"/>
      <c r="H590" s="44"/>
    </row>
    <row r="591" spans="1:8">
      <c r="A591" s="80"/>
      <c r="D591" s="7"/>
      <c r="E591" s="7"/>
      <c r="F591" s="95"/>
      <c r="H591" s="44"/>
    </row>
    <row r="592" spans="1:8">
      <c r="A592" s="80"/>
      <c r="D592" s="7"/>
      <c r="E592" s="7"/>
      <c r="F592" s="95"/>
      <c r="H592" s="44"/>
    </row>
    <row r="593" spans="1:8">
      <c r="A593" s="80"/>
      <c r="D593" s="7"/>
      <c r="E593" s="7"/>
      <c r="F593" s="95"/>
      <c r="H593" s="44"/>
    </row>
    <row r="594" spans="1:8">
      <c r="A594" s="80"/>
      <c r="D594" s="7"/>
      <c r="E594" s="7"/>
      <c r="F594" s="95"/>
      <c r="H594" s="44"/>
    </row>
    <row r="595" spans="1:8">
      <c r="A595" s="80"/>
      <c r="D595" s="7"/>
      <c r="E595" s="7"/>
      <c r="F595" s="95"/>
      <c r="H595" s="44"/>
    </row>
    <row r="596" spans="1:8">
      <c r="A596" s="80"/>
      <c r="D596" s="7"/>
      <c r="E596" s="7"/>
      <c r="F596" s="95"/>
      <c r="H596" s="44"/>
    </row>
    <row r="597" spans="1:8">
      <c r="A597" s="80"/>
      <c r="D597" s="7"/>
      <c r="E597" s="7"/>
      <c r="F597" s="95"/>
      <c r="H597" s="44"/>
    </row>
    <row r="598" spans="1:8">
      <c r="A598" s="80"/>
      <c r="D598" s="7"/>
      <c r="E598" s="7"/>
      <c r="F598" s="95"/>
      <c r="H598" s="44"/>
    </row>
    <row r="599" spans="1:8">
      <c r="A599" s="80"/>
      <c r="D599" s="7"/>
      <c r="E599" s="7"/>
      <c r="F599" s="95"/>
      <c r="H599" s="44"/>
    </row>
    <row r="600" spans="1:8">
      <c r="A600" s="80"/>
      <c r="D600" s="7"/>
      <c r="E600" s="7"/>
      <c r="F600" s="95"/>
      <c r="H600" s="44"/>
    </row>
    <row r="601" spans="1:8">
      <c r="A601" s="80"/>
      <c r="D601" s="7"/>
      <c r="E601" s="7"/>
      <c r="F601" s="95"/>
      <c r="H601" s="44"/>
    </row>
    <row r="602" spans="1:8">
      <c r="A602" s="80"/>
      <c r="D602" s="7"/>
      <c r="E602" s="7"/>
      <c r="F602" s="95"/>
      <c r="H602" s="44"/>
    </row>
    <row r="603" spans="1:8">
      <c r="A603" s="80"/>
      <c r="D603" s="7"/>
      <c r="E603" s="7"/>
      <c r="F603" s="95"/>
      <c r="H603" s="44"/>
    </row>
    <row r="604" spans="1:8">
      <c r="A604" s="80"/>
      <c r="D604" s="7"/>
      <c r="E604" s="7"/>
      <c r="F604" s="95"/>
      <c r="H604" s="44"/>
    </row>
    <row r="605" spans="1:8">
      <c r="A605" s="80"/>
      <c r="D605" s="7"/>
      <c r="E605" s="7"/>
      <c r="F605" s="95"/>
      <c r="H605" s="44"/>
    </row>
    <row r="606" spans="1:8">
      <c r="A606" s="80"/>
      <c r="D606" s="7"/>
      <c r="E606" s="7"/>
      <c r="F606" s="95"/>
      <c r="H606" s="44"/>
    </row>
    <row r="607" spans="1:8">
      <c r="A607" s="80"/>
      <c r="D607" s="7"/>
      <c r="E607" s="7"/>
      <c r="F607" s="95"/>
      <c r="H607" s="44"/>
    </row>
    <row r="608" spans="1:8">
      <c r="A608" s="80"/>
      <c r="D608" s="7"/>
      <c r="E608" s="7"/>
      <c r="F608" s="95"/>
      <c r="H608" s="44"/>
    </row>
    <row r="609" spans="1:8">
      <c r="A609" s="80"/>
      <c r="D609" s="7"/>
      <c r="E609" s="7"/>
      <c r="F609" s="95"/>
      <c r="H609" s="44"/>
    </row>
    <row r="610" spans="1:8">
      <c r="A610" s="80"/>
      <c r="D610" s="7"/>
      <c r="E610" s="7"/>
      <c r="F610" s="95"/>
      <c r="H610" s="44"/>
    </row>
    <row r="611" spans="1:8">
      <c r="A611" s="80"/>
      <c r="D611" s="7"/>
      <c r="E611" s="7"/>
      <c r="F611" s="95"/>
      <c r="H611" s="44"/>
    </row>
    <row r="612" spans="1:8">
      <c r="A612" s="80"/>
      <c r="D612" s="7"/>
      <c r="E612" s="7"/>
      <c r="F612" s="95"/>
      <c r="H612" s="44"/>
    </row>
    <row r="613" spans="1:8">
      <c r="A613" s="80"/>
      <c r="D613" s="7"/>
      <c r="E613" s="7"/>
      <c r="F613" s="95"/>
      <c r="H613" s="44"/>
    </row>
    <row r="614" spans="1:8">
      <c r="A614" s="80"/>
      <c r="D614" s="7"/>
      <c r="E614" s="7"/>
      <c r="F614" s="95"/>
      <c r="H614" s="44"/>
    </row>
    <row r="615" spans="1:8">
      <c r="A615" s="80"/>
      <c r="D615" s="7"/>
      <c r="E615" s="7"/>
      <c r="F615" s="95"/>
      <c r="H615" s="44"/>
    </row>
    <row r="616" spans="1:8">
      <c r="A616" s="80"/>
      <c r="D616" s="7"/>
      <c r="E616" s="7"/>
      <c r="F616" s="95"/>
      <c r="H616" s="44"/>
    </row>
    <row r="617" spans="1:8">
      <c r="A617" s="80"/>
      <c r="D617" s="7"/>
      <c r="E617" s="7"/>
      <c r="F617" s="95"/>
      <c r="H617" s="44"/>
    </row>
    <row r="618" spans="1:8">
      <c r="A618" s="80"/>
      <c r="D618" s="7"/>
      <c r="E618" s="7"/>
      <c r="F618" s="95"/>
      <c r="H618" s="44"/>
    </row>
    <row r="619" spans="1:8">
      <c r="A619" s="80"/>
      <c r="D619" s="7"/>
      <c r="E619" s="7"/>
      <c r="F619" s="95"/>
      <c r="H619" s="44"/>
    </row>
    <row r="620" spans="1:8">
      <c r="A620" s="80"/>
      <c r="D620" s="7"/>
      <c r="E620" s="7"/>
      <c r="F620" s="95"/>
      <c r="H620" s="44"/>
    </row>
    <row r="621" spans="1:8">
      <c r="A621" s="80"/>
      <c r="D621" s="7"/>
      <c r="E621" s="7"/>
      <c r="F621" s="95"/>
      <c r="H621" s="44"/>
    </row>
    <row r="622" spans="1:8">
      <c r="A622" s="80"/>
      <c r="D622" s="7"/>
      <c r="E622" s="7"/>
      <c r="F622" s="95"/>
      <c r="H622" s="44"/>
    </row>
    <row r="623" spans="1:8">
      <c r="A623" s="80"/>
      <c r="D623" s="7"/>
      <c r="E623" s="7"/>
      <c r="F623" s="95"/>
      <c r="H623" s="44"/>
    </row>
    <row r="624" spans="1:8">
      <c r="A624" s="80"/>
      <c r="D624" s="7"/>
      <c r="E624" s="7"/>
      <c r="F624" s="95"/>
      <c r="H624" s="44"/>
    </row>
    <row r="625" spans="1:8">
      <c r="A625" s="80"/>
      <c r="D625" s="7"/>
      <c r="E625" s="7"/>
      <c r="F625" s="95"/>
      <c r="H625" s="44"/>
    </row>
    <row r="626" spans="1:8">
      <c r="A626" s="80"/>
      <c r="D626" s="7"/>
      <c r="E626" s="7"/>
      <c r="F626" s="95"/>
      <c r="H626" s="44"/>
    </row>
    <row r="627" spans="1:8">
      <c r="A627" s="80"/>
      <c r="D627" s="7"/>
      <c r="E627" s="7"/>
      <c r="F627" s="95"/>
      <c r="H627" s="44"/>
    </row>
    <row r="628" spans="1:8">
      <c r="A628" s="80"/>
      <c r="D628" s="7"/>
      <c r="E628" s="7"/>
      <c r="F628" s="95"/>
      <c r="H628" s="44"/>
    </row>
    <row r="629" spans="1:8">
      <c r="A629" s="80"/>
      <c r="D629" s="7"/>
      <c r="E629" s="7"/>
      <c r="F629" s="95"/>
      <c r="H629" s="44"/>
    </row>
    <row r="630" spans="1:8">
      <c r="A630" s="80"/>
      <c r="D630" s="7"/>
      <c r="E630" s="7"/>
      <c r="F630" s="95"/>
      <c r="H630" s="44"/>
    </row>
    <row r="631" spans="1:8">
      <c r="A631" s="80"/>
      <c r="D631" s="7"/>
      <c r="E631" s="7"/>
      <c r="F631" s="95"/>
      <c r="H631" s="44"/>
    </row>
    <row r="632" spans="1:8">
      <c r="A632" s="80"/>
      <c r="D632" s="7"/>
      <c r="E632" s="7"/>
      <c r="F632" s="95"/>
      <c r="H632" s="44"/>
    </row>
    <row r="633" spans="1:8">
      <c r="A633" s="80"/>
      <c r="D633" s="7"/>
      <c r="E633" s="7"/>
      <c r="F633" s="95"/>
      <c r="H633" s="44"/>
    </row>
    <row r="634" spans="1:8">
      <c r="A634" s="80"/>
      <c r="D634" s="7"/>
      <c r="E634" s="7"/>
      <c r="F634" s="95"/>
      <c r="H634" s="44"/>
    </row>
    <row r="635" spans="1:8">
      <c r="A635" s="80"/>
      <c r="D635" s="7"/>
      <c r="E635" s="7"/>
      <c r="F635" s="95"/>
      <c r="H635" s="44"/>
    </row>
    <row r="636" spans="1:8">
      <c r="A636" s="80"/>
      <c r="D636" s="7"/>
      <c r="E636" s="7"/>
      <c r="F636" s="95"/>
      <c r="H636" s="44"/>
    </row>
    <row r="637" spans="1:8">
      <c r="A637" s="80"/>
      <c r="D637" s="7"/>
      <c r="E637" s="7"/>
      <c r="F637" s="95"/>
      <c r="H637" s="44"/>
    </row>
    <row r="638" spans="1:8">
      <c r="A638" s="80"/>
      <c r="D638" s="7"/>
      <c r="E638" s="7"/>
      <c r="F638" s="95"/>
      <c r="H638" s="44"/>
    </row>
    <row r="639" spans="1:8">
      <c r="A639" s="80"/>
      <c r="D639" s="7"/>
      <c r="E639" s="7"/>
      <c r="F639" s="95"/>
      <c r="H639" s="44"/>
    </row>
    <row r="640" spans="1:8">
      <c r="A640" s="80"/>
      <c r="D640" s="7"/>
      <c r="E640" s="7"/>
      <c r="F640" s="95"/>
      <c r="H640" s="44"/>
    </row>
    <row r="641" spans="1:8">
      <c r="A641" s="80"/>
      <c r="D641" s="7"/>
      <c r="E641" s="7"/>
      <c r="F641" s="95"/>
      <c r="H641" s="44"/>
    </row>
    <row r="642" spans="1:8">
      <c r="A642" s="80"/>
      <c r="D642" s="7"/>
      <c r="E642" s="7"/>
      <c r="F642" s="95"/>
      <c r="H642" s="44"/>
    </row>
    <row r="643" spans="1:8">
      <c r="A643" s="80"/>
      <c r="D643" s="7"/>
      <c r="E643" s="7"/>
      <c r="F643" s="95"/>
      <c r="H643" s="44"/>
    </row>
    <row r="644" spans="1:8">
      <c r="A644" s="80"/>
      <c r="D644" s="7"/>
      <c r="E644" s="7"/>
      <c r="F644" s="95"/>
      <c r="H644" s="44"/>
    </row>
    <row r="645" spans="1:8">
      <c r="A645" s="80"/>
      <c r="D645" s="7"/>
      <c r="E645" s="7"/>
      <c r="F645" s="95"/>
      <c r="H645" s="44"/>
    </row>
    <row r="646" spans="1:8">
      <c r="A646" s="80"/>
      <c r="D646" s="7"/>
      <c r="E646" s="7"/>
      <c r="F646" s="95"/>
      <c r="H646" s="44"/>
    </row>
    <row r="647" spans="1:8">
      <c r="A647" s="80"/>
      <c r="D647" s="7"/>
      <c r="E647" s="7"/>
      <c r="F647" s="95"/>
      <c r="H647" s="44"/>
    </row>
    <row r="648" spans="1:8">
      <c r="A648" s="80"/>
      <c r="D648" s="7"/>
      <c r="E648" s="7"/>
      <c r="F648" s="95"/>
      <c r="H648" s="44"/>
    </row>
    <row r="649" spans="1:8">
      <c r="A649" s="80"/>
      <c r="D649" s="7"/>
      <c r="E649" s="7"/>
      <c r="F649" s="95"/>
      <c r="H649" s="44"/>
    </row>
    <row r="650" spans="1:8">
      <c r="A650" s="80"/>
      <c r="D650" s="7"/>
      <c r="E650" s="7"/>
      <c r="F650" s="95"/>
      <c r="H650" s="44"/>
    </row>
    <row r="651" spans="1:8">
      <c r="A651" s="80"/>
      <c r="D651" s="7"/>
      <c r="E651" s="7"/>
      <c r="F651" s="95"/>
      <c r="H651" s="44"/>
    </row>
    <row r="652" spans="1:8">
      <c r="A652" s="80"/>
      <c r="D652" s="7"/>
      <c r="E652" s="7"/>
      <c r="F652" s="95"/>
      <c r="H652" s="44"/>
    </row>
    <row r="653" spans="1:8">
      <c r="A653" s="80"/>
      <c r="D653" s="7"/>
      <c r="E653" s="7"/>
      <c r="F653" s="95"/>
      <c r="H653" s="44"/>
    </row>
    <row r="654" spans="1:8">
      <c r="A654" s="80"/>
      <c r="D654" s="7"/>
      <c r="E654" s="7"/>
      <c r="F654" s="95"/>
      <c r="H654" s="44"/>
    </row>
    <row r="655" spans="1:8">
      <c r="A655" s="80"/>
      <c r="D655" s="7"/>
      <c r="E655" s="7"/>
      <c r="F655" s="95"/>
      <c r="H655" s="44"/>
    </row>
    <row r="656" spans="1:8">
      <c r="A656" s="80"/>
      <c r="D656" s="7"/>
      <c r="E656" s="7"/>
      <c r="F656" s="95"/>
      <c r="H656" s="44"/>
    </row>
    <row r="657" spans="1:8">
      <c r="A657" s="80"/>
      <c r="D657" s="7"/>
      <c r="E657" s="7"/>
      <c r="F657" s="95"/>
      <c r="H657" s="44"/>
    </row>
    <row r="658" spans="1:8">
      <c r="A658" s="80"/>
      <c r="D658" s="7"/>
      <c r="E658" s="7"/>
      <c r="F658" s="95"/>
      <c r="H658" s="44"/>
    </row>
    <row r="659" spans="1:8">
      <c r="A659" s="80"/>
      <c r="D659" s="7"/>
      <c r="E659" s="7"/>
      <c r="F659" s="95"/>
      <c r="H659" s="44"/>
    </row>
    <row r="660" spans="1:8">
      <c r="A660" s="80"/>
      <c r="D660" s="7"/>
      <c r="E660" s="7"/>
      <c r="F660" s="95"/>
      <c r="H660" s="44"/>
    </row>
    <row r="661" spans="1:8">
      <c r="A661" s="80"/>
      <c r="D661" s="7"/>
      <c r="E661" s="7"/>
      <c r="F661" s="95"/>
      <c r="H661" s="44"/>
    </row>
    <row r="662" spans="1:8">
      <c r="A662" s="80"/>
      <c r="D662" s="7"/>
      <c r="E662" s="7"/>
      <c r="F662" s="95"/>
      <c r="H662" s="44"/>
    </row>
    <row r="663" spans="1:8">
      <c r="A663" s="80"/>
      <c r="D663" s="7"/>
      <c r="E663" s="7"/>
      <c r="F663" s="95"/>
      <c r="H663" s="44"/>
    </row>
    <row r="664" spans="1:8">
      <c r="A664" s="80"/>
      <c r="D664" s="7"/>
      <c r="E664" s="7"/>
      <c r="F664" s="95"/>
      <c r="H664" s="44"/>
    </row>
    <row r="665" spans="1:8">
      <c r="A665" s="80"/>
      <c r="D665" s="7"/>
      <c r="E665" s="7"/>
      <c r="F665" s="95"/>
      <c r="H665" s="44"/>
    </row>
    <row r="666" spans="1:8">
      <c r="A666" s="80"/>
      <c r="D666" s="7"/>
      <c r="E666" s="7"/>
      <c r="F666" s="95"/>
      <c r="H666" s="44"/>
    </row>
    <row r="667" spans="1:8">
      <c r="A667" s="80"/>
      <c r="D667" s="7"/>
      <c r="E667" s="7"/>
      <c r="F667" s="95"/>
      <c r="H667" s="44"/>
    </row>
    <row r="668" spans="1:8">
      <c r="A668" s="80"/>
      <c r="D668" s="7"/>
      <c r="E668" s="7"/>
      <c r="F668" s="95"/>
      <c r="H668" s="44"/>
    </row>
    <row r="669" spans="1:8">
      <c r="A669" s="80"/>
      <c r="D669" s="7"/>
      <c r="E669" s="7"/>
      <c r="F669" s="95"/>
      <c r="H669" s="44"/>
    </row>
    <row r="670" spans="1:8">
      <c r="A670" s="80"/>
      <c r="D670" s="7"/>
      <c r="E670" s="7"/>
      <c r="F670" s="95"/>
      <c r="H670" s="44"/>
    </row>
    <row r="671" spans="1:8">
      <c r="A671" s="80"/>
      <c r="D671" s="7"/>
      <c r="E671" s="7"/>
      <c r="F671" s="95"/>
      <c r="H671" s="44"/>
    </row>
    <row r="672" spans="1:8">
      <c r="A672" s="80"/>
      <c r="D672" s="7"/>
      <c r="E672" s="7"/>
      <c r="F672" s="95"/>
      <c r="H672" s="44"/>
    </row>
    <row r="673" spans="1:8">
      <c r="A673" s="80"/>
      <c r="D673" s="7"/>
      <c r="E673" s="7"/>
      <c r="F673" s="95"/>
      <c r="H673" s="44"/>
    </row>
    <row r="674" spans="1:8">
      <c r="A674" s="80"/>
      <c r="D674" s="7"/>
      <c r="E674" s="7"/>
      <c r="F674" s="95"/>
      <c r="H674" s="44"/>
    </row>
    <row r="675" spans="1:8">
      <c r="A675" s="80"/>
      <c r="D675" s="7"/>
      <c r="E675" s="7"/>
      <c r="F675" s="95"/>
      <c r="H675" s="44"/>
    </row>
    <row r="676" spans="1:8">
      <c r="A676" s="80"/>
      <c r="D676" s="7"/>
      <c r="E676" s="7"/>
      <c r="F676" s="95"/>
      <c r="H676" s="44"/>
    </row>
    <row r="677" spans="1:8">
      <c r="A677" s="80"/>
      <c r="D677" s="7"/>
      <c r="E677" s="7"/>
      <c r="F677" s="95"/>
      <c r="H677" s="44"/>
    </row>
    <row r="678" spans="1:8">
      <c r="A678" s="80"/>
      <c r="D678" s="7"/>
      <c r="E678" s="7"/>
      <c r="F678" s="95"/>
      <c r="H678" s="44"/>
    </row>
    <row r="679" spans="1:8">
      <c r="A679" s="80"/>
      <c r="D679" s="7"/>
      <c r="E679" s="7"/>
      <c r="F679" s="95"/>
      <c r="H679" s="44"/>
    </row>
    <row r="680" spans="1:8">
      <c r="A680" s="80"/>
      <c r="D680" s="7"/>
      <c r="E680" s="7"/>
      <c r="F680" s="95"/>
      <c r="H680" s="44"/>
    </row>
    <row r="681" spans="1:8">
      <c r="A681" s="80"/>
      <c r="D681" s="7"/>
      <c r="E681" s="7"/>
      <c r="F681" s="95"/>
      <c r="H681" s="44"/>
    </row>
    <row r="682" spans="1:8">
      <c r="A682" s="80"/>
      <c r="D682" s="7"/>
      <c r="E682" s="7"/>
      <c r="F682" s="95"/>
      <c r="H682" s="44"/>
    </row>
    <row r="683" spans="1:8">
      <c r="A683" s="80"/>
      <c r="D683" s="7"/>
      <c r="E683" s="7"/>
      <c r="F683" s="95"/>
      <c r="H683" s="44"/>
    </row>
    <row r="684" spans="1:8">
      <c r="A684" s="80"/>
      <c r="D684" s="7"/>
      <c r="E684" s="7"/>
      <c r="F684" s="95"/>
      <c r="H684" s="44"/>
    </row>
    <row r="685" spans="1:8">
      <c r="A685" s="80"/>
      <c r="D685" s="7"/>
      <c r="E685" s="7"/>
      <c r="F685" s="95"/>
      <c r="H685" s="44"/>
    </row>
    <row r="686" spans="1:8">
      <c r="A686" s="80"/>
      <c r="D686" s="7"/>
      <c r="E686" s="7"/>
      <c r="F686" s="95"/>
      <c r="H686" s="44"/>
    </row>
    <row r="687" spans="1:8">
      <c r="A687" s="80"/>
      <c r="D687" s="7"/>
      <c r="E687" s="7"/>
      <c r="F687" s="95"/>
      <c r="H687" s="44"/>
    </row>
    <row r="688" spans="1:8">
      <c r="A688" s="80"/>
      <c r="D688" s="7"/>
      <c r="E688" s="7"/>
      <c r="F688" s="95"/>
      <c r="H688" s="44"/>
    </row>
    <row r="689" spans="1:8">
      <c r="A689" s="80"/>
      <c r="D689" s="7"/>
      <c r="E689" s="7"/>
      <c r="F689" s="95"/>
      <c r="H689" s="44"/>
    </row>
    <row r="690" spans="1:8">
      <c r="A690" s="80"/>
      <c r="D690" s="7"/>
      <c r="E690" s="7"/>
      <c r="F690" s="95"/>
      <c r="H690" s="44"/>
    </row>
    <row r="691" spans="1:8">
      <c r="A691" s="80"/>
      <c r="D691" s="7"/>
      <c r="E691" s="7"/>
      <c r="F691" s="95"/>
      <c r="H691" s="44"/>
    </row>
    <row r="692" spans="1:8">
      <c r="A692" s="80"/>
      <c r="D692" s="7"/>
      <c r="E692" s="7"/>
      <c r="F692" s="95"/>
      <c r="H692" s="44"/>
    </row>
    <row r="693" spans="1:8">
      <c r="A693" s="80"/>
      <c r="D693" s="7"/>
      <c r="E693" s="7"/>
      <c r="F693" s="95"/>
      <c r="H693" s="44"/>
    </row>
    <row r="694" spans="1:8">
      <c r="A694" s="80"/>
      <c r="D694" s="7"/>
      <c r="E694" s="7"/>
      <c r="F694" s="95"/>
      <c r="H694" s="44"/>
    </row>
    <row r="695" spans="1:8">
      <c r="A695" s="80"/>
      <c r="D695" s="7"/>
      <c r="E695" s="7"/>
      <c r="F695" s="95"/>
      <c r="H695" s="44"/>
    </row>
    <row r="696" spans="1:8">
      <c r="A696" s="80"/>
      <c r="D696" s="7"/>
      <c r="E696" s="7"/>
      <c r="F696" s="95"/>
      <c r="H696" s="44"/>
    </row>
    <row r="697" spans="1:8">
      <c r="A697" s="80"/>
      <c r="D697" s="7"/>
      <c r="E697" s="7"/>
      <c r="F697" s="95"/>
      <c r="H697" s="44"/>
    </row>
    <row r="698" spans="1:8">
      <c r="A698" s="80"/>
      <c r="D698" s="7"/>
      <c r="E698" s="7"/>
      <c r="F698" s="95"/>
      <c r="H698" s="44"/>
    </row>
    <row r="699" spans="1:8">
      <c r="A699" s="80"/>
      <c r="D699" s="7"/>
      <c r="E699" s="7"/>
      <c r="F699" s="95"/>
      <c r="H699" s="44"/>
    </row>
    <row r="700" spans="1:8">
      <c r="A700" s="80"/>
      <c r="D700" s="7"/>
      <c r="E700" s="7"/>
      <c r="F700" s="95"/>
      <c r="H700" s="44"/>
    </row>
    <row r="701" spans="1:8">
      <c r="A701" s="80"/>
      <c r="D701" s="7"/>
      <c r="E701" s="7"/>
      <c r="F701" s="95"/>
      <c r="H701" s="44"/>
    </row>
    <row r="702" spans="1:8">
      <c r="A702" s="80"/>
      <c r="D702" s="7"/>
      <c r="E702" s="7"/>
      <c r="F702" s="95"/>
      <c r="H702" s="44"/>
    </row>
    <row r="703" spans="1:8">
      <c r="A703" s="80"/>
      <c r="D703" s="7"/>
      <c r="E703" s="7"/>
      <c r="F703" s="95"/>
      <c r="H703" s="44"/>
    </row>
    <row r="704" spans="1:8">
      <c r="A704" s="80"/>
      <c r="D704" s="7"/>
      <c r="E704" s="7"/>
      <c r="F704" s="95"/>
      <c r="H704" s="44"/>
    </row>
    <row r="705" spans="1:8">
      <c r="A705" s="80"/>
      <c r="D705" s="7"/>
      <c r="E705" s="7"/>
      <c r="F705" s="95"/>
      <c r="H705" s="44"/>
    </row>
    <row r="706" spans="1:8">
      <c r="A706" s="80"/>
      <c r="D706" s="7"/>
      <c r="E706" s="7"/>
      <c r="F706" s="95"/>
      <c r="H706" s="44"/>
    </row>
    <row r="707" spans="1:8">
      <c r="A707" s="80"/>
      <c r="D707" s="7"/>
      <c r="E707" s="7"/>
      <c r="F707" s="95"/>
      <c r="H707" s="44"/>
    </row>
    <row r="708" spans="1:8">
      <c r="A708" s="80"/>
      <c r="D708" s="7"/>
      <c r="E708" s="7"/>
      <c r="F708" s="95"/>
      <c r="H708" s="44"/>
    </row>
    <row r="709" spans="1:8">
      <c r="A709" s="80"/>
      <c r="D709" s="7"/>
      <c r="E709" s="7"/>
      <c r="F709" s="95"/>
      <c r="H709" s="44"/>
    </row>
    <row r="710" spans="1:8">
      <c r="A710" s="80"/>
      <c r="D710" s="7"/>
      <c r="E710" s="7"/>
      <c r="F710" s="95"/>
      <c r="H710" s="44"/>
    </row>
    <row r="711" spans="1:8">
      <c r="A711" s="80"/>
      <c r="D711" s="7"/>
      <c r="E711" s="7"/>
      <c r="F711" s="95"/>
      <c r="H711" s="44"/>
    </row>
    <row r="712" spans="1:8">
      <c r="A712" s="80"/>
      <c r="D712" s="7"/>
      <c r="E712" s="7"/>
      <c r="F712" s="95"/>
      <c r="H712" s="44"/>
    </row>
    <row r="713" spans="1:8">
      <c r="A713" s="80"/>
      <c r="D713" s="7"/>
      <c r="E713" s="7"/>
      <c r="F713" s="95"/>
      <c r="H713" s="44"/>
    </row>
    <row r="714" spans="1:8">
      <c r="A714" s="80"/>
      <c r="D714" s="7"/>
      <c r="E714" s="7"/>
      <c r="F714" s="95"/>
      <c r="H714" s="44"/>
    </row>
    <row r="715" spans="1:8">
      <c r="A715" s="80"/>
      <c r="D715" s="7"/>
      <c r="E715" s="7"/>
      <c r="F715" s="95"/>
      <c r="H715" s="44"/>
    </row>
    <row r="716" spans="1:8">
      <c r="A716" s="80"/>
      <c r="D716" s="7"/>
      <c r="E716" s="7"/>
      <c r="F716" s="95"/>
      <c r="H716" s="44"/>
    </row>
    <row r="717" spans="1:8">
      <c r="A717" s="80"/>
      <c r="D717" s="7"/>
      <c r="E717" s="7"/>
      <c r="F717" s="95"/>
      <c r="H717" s="44"/>
    </row>
    <row r="718" spans="1:8">
      <c r="A718" s="80"/>
      <c r="D718" s="7"/>
      <c r="E718" s="7"/>
      <c r="F718" s="95"/>
      <c r="H718" s="44"/>
    </row>
    <row r="719" spans="1:8">
      <c r="A719" s="80"/>
      <c r="D719" s="7"/>
      <c r="E719" s="7"/>
      <c r="F719" s="95"/>
      <c r="H719" s="44"/>
    </row>
    <row r="720" spans="1:8">
      <c r="A720" s="80"/>
      <c r="D720" s="7"/>
      <c r="E720" s="7"/>
      <c r="F720" s="95"/>
      <c r="H720" s="44"/>
    </row>
    <row r="721" spans="1:8">
      <c r="A721" s="80"/>
      <c r="D721" s="7"/>
      <c r="E721" s="7"/>
      <c r="F721" s="95"/>
      <c r="H721" s="44"/>
    </row>
    <row r="722" spans="1:8">
      <c r="A722" s="80"/>
      <c r="D722" s="7"/>
      <c r="E722" s="7"/>
      <c r="F722" s="95"/>
      <c r="H722" s="44"/>
    </row>
    <row r="723" spans="1:8">
      <c r="A723" s="80"/>
      <c r="D723" s="7"/>
      <c r="E723" s="7"/>
      <c r="F723" s="95"/>
      <c r="H723" s="44"/>
    </row>
    <row r="724" spans="1:8">
      <c r="A724" s="80"/>
      <c r="D724" s="7"/>
      <c r="E724" s="7"/>
      <c r="F724" s="95"/>
      <c r="H724" s="44"/>
    </row>
    <row r="725" spans="1:8">
      <c r="A725" s="80"/>
      <c r="D725" s="7"/>
      <c r="E725" s="7"/>
      <c r="F725" s="95"/>
      <c r="H725" s="44"/>
    </row>
    <row r="726" spans="1:8">
      <c r="A726" s="80"/>
      <c r="D726" s="7"/>
      <c r="E726" s="7"/>
      <c r="F726" s="95"/>
      <c r="H726" s="44"/>
    </row>
    <row r="727" spans="1:8">
      <c r="A727" s="80"/>
      <c r="D727" s="7"/>
      <c r="E727" s="7"/>
      <c r="F727" s="95"/>
      <c r="H727" s="44"/>
    </row>
    <row r="728" spans="1:8">
      <c r="A728" s="80"/>
      <c r="D728" s="7"/>
      <c r="E728" s="7"/>
      <c r="F728" s="95"/>
      <c r="H728" s="44"/>
    </row>
    <row r="729" spans="1:8">
      <c r="A729" s="80"/>
      <c r="D729" s="7"/>
      <c r="E729" s="7"/>
      <c r="F729" s="95"/>
      <c r="H729" s="44"/>
    </row>
    <row r="730" spans="1:8">
      <c r="A730" s="80"/>
      <c r="D730" s="7"/>
      <c r="E730" s="7"/>
      <c r="F730" s="95"/>
      <c r="H730" s="44"/>
    </row>
    <row r="731" spans="1:8">
      <c r="A731" s="80"/>
      <c r="D731" s="7"/>
      <c r="E731" s="7"/>
      <c r="F731" s="95"/>
      <c r="H731" s="44"/>
    </row>
    <row r="732" spans="1:8">
      <c r="A732" s="80"/>
      <c r="D732" s="7"/>
      <c r="E732" s="7"/>
      <c r="F732" s="95"/>
      <c r="H732" s="44"/>
    </row>
    <row r="733" spans="1:8">
      <c r="A733" s="80"/>
      <c r="D733" s="7"/>
      <c r="E733" s="7"/>
      <c r="F733" s="95"/>
      <c r="H733" s="44"/>
    </row>
    <row r="734" spans="1:8">
      <c r="A734" s="80"/>
      <c r="D734" s="7"/>
      <c r="E734" s="7"/>
      <c r="F734" s="95"/>
      <c r="H734" s="44"/>
    </row>
    <row r="735" spans="1:8">
      <c r="A735" s="80"/>
      <c r="D735" s="7"/>
      <c r="E735" s="7"/>
      <c r="F735" s="95"/>
      <c r="H735" s="44"/>
    </row>
    <row r="736" spans="1:8">
      <c r="A736" s="80"/>
      <c r="D736" s="7"/>
      <c r="E736" s="7"/>
      <c r="F736" s="95"/>
      <c r="H736" s="44"/>
    </row>
    <row r="737" spans="1:8">
      <c r="A737" s="80"/>
      <c r="D737" s="7"/>
      <c r="E737" s="7"/>
      <c r="F737" s="95"/>
      <c r="H737" s="44"/>
    </row>
    <row r="738" spans="1:8">
      <c r="A738" s="80"/>
      <c r="D738" s="7"/>
      <c r="E738" s="7"/>
      <c r="F738" s="95"/>
      <c r="H738" s="44"/>
    </row>
    <row r="739" spans="1:8">
      <c r="A739" s="80"/>
      <c r="D739" s="7"/>
      <c r="E739" s="7"/>
      <c r="F739" s="95"/>
      <c r="H739" s="44"/>
    </row>
    <row r="740" spans="1:8">
      <c r="A740" s="80"/>
      <c r="D740" s="7"/>
      <c r="E740" s="7"/>
      <c r="F740" s="95"/>
      <c r="H740" s="44"/>
    </row>
    <row r="741" spans="1:8">
      <c r="A741" s="80"/>
      <c r="D741" s="7"/>
      <c r="E741" s="7"/>
      <c r="F741" s="95"/>
      <c r="H741" s="44"/>
    </row>
    <row r="742" spans="1:8">
      <c r="A742" s="80"/>
      <c r="D742" s="7"/>
      <c r="E742" s="7"/>
      <c r="F742" s="95"/>
      <c r="H742" s="44"/>
    </row>
    <row r="743" spans="1:8">
      <c r="A743" s="80"/>
      <c r="D743" s="7"/>
      <c r="E743" s="7"/>
      <c r="F743" s="95"/>
      <c r="H743" s="44"/>
    </row>
    <row r="744" spans="1:8">
      <c r="A744" s="80"/>
      <c r="D744" s="7"/>
      <c r="E744" s="7"/>
      <c r="F744" s="95"/>
      <c r="H744" s="44"/>
    </row>
    <row r="745" spans="1:8">
      <c r="A745" s="80"/>
      <c r="D745" s="7"/>
      <c r="E745" s="7"/>
      <c r="F745" s="95"/>
      <c r="H745" s="44"/>
    </row>
    <row r="746" spans="1:8">
      <c r="A746" s="80"/>
      <c r="D746" s="7"/>
      <c r="E746" s="7"/>
      <c r="F746" s="95"/>
      <c r="H746" s="44"/>
    </row>
    <row r="747" spans="1:8">
      <c r="A747" s="80"/>
      <c r="D747" s="7"/>
      <c r="E747" s="7"/>
      <c r="F747" s="95"/>
      <c r="H747" s="44"/>
    </row>
    <row r="748" spans="1:8">
      <c r="A748" s="80"/>
      <c r="D748" s="7"/>
      <c r="E748" s="7"/>
      <c r="F748" s="95"/>
      <c r="H748" s="44"/>
    </row>
    <row r="749" spans="1:8">
      <c r="A749" s="80"/>
      <c r="D749" s="7"/>
      <c r="E749" s="7"/>
      <c r="F749" s="95"/>
      <c r="H749" s="44"/>
    </row>
    <row r="750" spans="1:8">
      <c r="A750" s="80"/>
      <c r="D750" s="7"/>
      <c r="E750" s="7"/>
      <c r="F750" s="95"/>
      <c r="H750" s="44"/>
    </row>
    <row r="751" spans="1:8">
      <c r="A751" s="80"/>
      <c r="D751" s="7"/>
      <c r="E751" s="7"/>
      <c r="F751" s="95"/>
      <c r="H751" s="44"/>
    </row>
    <row r="752" spans="1:8">
      <c r="A752" s="80"/>
      <c r="D752" s="7"/>
      <c r="E752" s="7"/>
      <c r="F752" s="95"/>
      <c r="H752" s="44"/>
    </row>
    <row r="753" spans="1:8">
      <c r="A753" s="80"/>
      <c r="D753" s="7"/>
      <c r="E753" s="7"/>
      <c r="F753" s="95"/>
      <c r="H753" s="44"/>
    </row>
    <row r="754" spans="1:8">
      <c r="A754" s="80"/>
      <c r="D754" s="7"/>
      <c r="E754" s="7"/>
      <c r="F754" s="95"/>
      <c r="H754" s="44"/>
    </row>
    <row r="755" spans="1:8">
      <c r="A755" s="80"/>
      <c r="D755" s="7"/>
      <c r="E755" s="7"/>
      <c r="F755" s="95"/>
      <c r="H755" s="44"/>
    </row>
    <row r="756" spans="1:8">
      <c r="A756" s="80"/>
      <c r="D756" s="7"/>
      <c r="E756" s="7"/>
      <c r="F756" s="95"/>
      <c r="H756" s="44"/>
    </row>
    <row r="757" spans="1:8">
      <c r="A757" s="80"/>
      <c r="D757" s="7"/>
      <c r="E757" s="7"/>
      <c r="F757" s="95"/>
      <c r="H757" s="44"/>
    </row>
    <row r="758" spans="1:8">
      <c r="A758" s="80"/>
      <c r="D758" s="7"/>
      <c r="E758" s="7"/>
      <c r="F758" s="95"/>
      <c r="H758" s="44"/>
    </row>
    <row r="759" spans="1:8">
      <c r="A759" s="80"/>
      <c r="D759" s="7"/>
      <c r="E759" s="7"/>
      <c r="F759" s="95"/>
      <c r="H759" s="44"/>
    </row>
    <row r="760" spans="1:8">
      <c r="A760" s="80"/>
      <c r="D760" s="7"/>
      <c r="E760" s="7"/>
      <c r="F760" s="95"/>
      <c r="H760" s="44"/>
    </row>
    <row r="761" spans="1:8">
      <c r="A761" s="80"/>
      <c r="D761" s="7"/>
      <c r="E761" s="7"/>
      <c r="F761" s="95"/>
      <c r="H761" s="44"/>
    </row>
    <row r="762" spans="1:8">
      <c r="A762" s="80"/>
      <c r="D762" s="7"/>
      <c r="E762" s="7"/>
      <c r="F762" s="95"/>
      <c r="H762" s="44"/>
    </row>
    <row r="763" spans="1:8">
      <c r="A763" s="80"/>
      <c r="D763" s="7"/>
      <c r="E763" s="7"/>
      <c r="F763" s="95"/>
      <c r="H763" s="44"/>
    </row>
    <row r="764" spans="1:8">
      <c r="A764" s="80"/>
      <c r="D764" s="7"/>
      <c r="E764" s="7"/>
      <c r="F764" s="95"/>
      <c r="H764" s="44"/>
    </row>
    <row r="765" spans="1:8">
      <c r="A765" s="80"/>
      <c r="D765" s="7"/>
      <c r="E765" s="7"/>
      <c r="F765" s="95"/>
      <c r="H765" s="44"/>
    </row>
    <row r="766" spans="1:8">
      <c r="A766" s="80"/>
      <c r="D766" s="7"/>
      <c r="E766" s="7"/>
      <c r="F766" s="95"/>
      <c r="H766" s="44"/>
    </row>
    <row r="767" spans="1:8">
      <c r="A767" s="80"/>
      <c r="D767" s="7"/>
      <c r="E767" s="7"/>
      <c r="F767" s="95"/>
      <c r="H767" s="44"/>
    </row>
    <row r="768" spans="1:8">
      <c r="A768" s="80"/>
      <c r="D768" s="7"/>
      <c r="E768" s="7"/>
      <c r="F768" s="95"/>
      <c r="H768" s="44"/>
    </row>
    <row r="769" spans="1:8">
      <c r="A769" s="80"/>
      <c r="D769" s="7"/>
      <c r="E769" s="7"/>
      <c r="F769" s="95"/>
      <c r="H769" s="44"/>
    </row>
    <row r="770" spans="1:8">
      <c r="A770" s="80"/>
      <c r="D770" s="7"/>
      <c r="E770" s="7"/>
      <c r="F770" s="95"/>
      <c r="H770" s="44"/>
    </row>
    <row r="771" spans="1:8">
      <c r="A771" s="80"/>
      <c r="D771" s="7"/>
      <c r="E771" s="7"/>
      <c r="F771" s="95"/>
      <c r="H771" s="44"/>
    </row>
    <row r="772" spans="1:8">
      <c r="A772" s="80"/>
      <c r="D772" s="7"/>
      <c r="E772" s="7"/>
      <c r="F772" s="95"/>
      <c r="H772" s="44"/>
    </row>
    <row r="773" spans="1:8">
      <c r="A773" s="80"/>
      <c r="D773" s="7"/>
      <c r="E773" s="7"/>
      <c r="F773" s="95"/>
      <c r="H773" s="44"/>
    </row>
    <row r="774" spans="1:8">
      <c r="A774" s="80"/>
      <c r="D774" s="7"/>
      <c r="E774" s="7"/>
      <c r="F774" s="95"/>
      <c r="H774" s="44"/>
    </row>
    <row r="775" spans="1:8">
      <c r="A775" s="80"/>
      <c r="D775" s="7"/>
      <c r="E775" s="7"/>
      <c r="F775" s="95"/>
      <c r="H775" s="44"/>
    </row>
    <row r="776" spans="1:8">
      <c r="A776" s="80"/>
      <c r="D776" s="7"/>
      <c r="E776" s="7"/>
      <c r="F776" s="95"/>
      <c r="H776" s="44"/>
    </row>
    <row r="777" spans="1:8">
      <c r="A777" s="80"/>
      <c r="D777" s="7"/>
      <c r="E777" s="7"/>
      <c r="F777" s="95"/>
      <c r="H777" s="44"/>
    </row>
    <row r="778" spans="1:8">
      <c r="A778" s="80"/>
      <c r="D778" s="7"/>
      <c r="E778" s="7"/>
      <c r="F778" s="95"/>
      <c r="H778" s="44"/>
    </row>
    <row r="779" spans="1:8">
      <c r="A779" s="80"/>
      <c r="D779" s="7"/>
      <c r="E779" s="7"/>
      <c r="F779" s="95"/>
      <c r="H779" s="44"/>
    </row>
    <row r="780" spans="1:8">
      <c r="A780" s="80"/>
      <c r="D780" s="7"/>
      <c r="E780" s="7"/>
      <c r="F780" s="95"/>
      <c r="H780" s="44"/>
    </row>
    <row r="781" spans="1:8">
      <c r="A781" s="80"/>
      <c r="D781" s="7"/>
      <c r="E781" s="7"/>
      <c r="F781" s="95"/>
      <c r="H781" s="44"/>
    </row>
    <row r="782" spans="1:8">
      <c r="A782" s="80"/>
      <c r="D782" s="7"/>
      <c r="E782" s="7"/>
      <c r="F782" s="95"/>
      <c r="H782" s="44"/>
    </row>
    <row r="783" spans="1:8">
      <c r="A783" s="80"/>
      <c r="D783" s="7"/>
      <c r="E783" s="7"/>
      <c r="F783" s="95"/>
      <c r="H783" s="44"/>
    </row>
    <row r="784" spans="1:8">
      <c r="A784" s="80"/>
      <c r="D784" s="7"/>
      <c r="E784" s="7"/>
      <c r="F784" s="95"/>
      <c r="H784" s="44"/>
    </row>
    <row r="785" spans="1:8">
      <c r="A785" s="80"/>
      <c r="D785" s="7"/>
      <c r="E785" s="7"/>
      <c r="F785" s="95"/>
      <c r="H785" s="44"/>
    </row>
    <row r="786" spans="1:8">
      <c r="A786" s="80"/>
      <c r="D786" s="7"/>
      <c r="E786" s="7"/>
      <c r="F786" s="95"/>
      <c r="H786" s="44"/>
    </row>
    <row r="787" spans="1:8">
      <c r="A787" s="80"/>
      <c r="D787" s="7"/>
      <c r="E787" s="7"/>
      <c r="F787" s="95"/>
      <c r="H787" s="44"/>
    </row>
    <row r="788" spans="1:8">
      <c r="A788" s="80"/>
      <c r="D788" s="7"/>
      <c r="E788" s="7"/>
      <c r="F788" s="95"/>
      <c r="H788" s="44"/>
    </row>
    <row r="789" spans="1:8">
      <c r="A789" s="80"/>
      <c r="D789" s="7"/>
      <c r="E789" s="7"/>
      <c r="F789" s="95"/>
      <c r="H789" s="44"/>
    </row>
    <row r="790" spans="1:8">
      <c r="A790" s="80"/>
      <c r="D790" s="7"/>
      <c r="E790" s="7"/>
      <c r="F790" s="95"/>
      <c r="H790" s="44"/>
    </row>
    <row r="791" spans="1:8">
      <c r="A791" s="80"/>
      <c r="D791" s="7"/>
      <c r="E791" s="7"/>
      <c r="F791" s="95"/>
      <c r="H791" s="44"/>
    </row>
    <row r="792" spans="1:8">
      <c r="A792" s="80"/>
      <c r="D792" s="7"/>
      <c r="E792" s="7"/>
      <c r="F792" s="95"/>
      <c r="H792" s="44"/>
    </row>
    <row r="793" spans="1:8">
      <c r="A793" s="80"/>
      <c r="D793" s="7"/>
      <c r="E793" s="7"/>
      <c r="F793" s="95"/>
      <c r="H793" s="44"/>
    </row>
    <row r="794" spans="1:8">
      <c r="A794" s="80"/>
      <c r="D794" s="7"/>
      <c r="E794" s="7"/>
      <c r="F794" s="95"/>
      <c r="H794" s="44"/>
    </row>
    <row r="795" spans="1:8">
      <c r="A795" s="80"/>
      <c r="D795" s="7"/>
      <c r="E795" s="7"/>
      <c r="F795" s="95"/>
      <c r="H795" s="44"/>
    </row>
    <row r="796" spans="1:8">
      <c r="A796" s="80"/>
      <c r="D796" s="7"/>
      <c r="E796" s="7"/>
      <c r="F796" s="95"/>
      <c r="H796" s="44"/>
    </row>
    <row r="797" spans="1:8">
      <c r="A797" s="80"/>
      <c r="D797" s="7"/>
      <c r="E797" s="7"/>
      <c r="F797" s="95"/>
      <c r="H797" s="44"/>
    </row>
    <row r="798" spans="1:8">
      <c r="A798" s="80"/>
      <c r="D798" s="7"/>
      <c r="E798" s="7"/>
      <c r="F798" s="95"/>
      <c r="H798" s="44"/>
    </row>
    <row r="799" spans="1:8">
      <c r="A799" s="80"/>
      <c r="D799" s="7"/>
      <c r="E799" s="7"/>
      <c r="F799" s="95"/>
      <c r="H799" s="44"/>
    </row>
    <row r="800" spans="1:8">
      <c r="A800" s="80"/>
      <c r="D800" s="7"/>
      <c r="E800" s="7"/>
      <c r="F800" s="95"/>
      <c r="H800" s="44"/>
    </row>
    <row r="801" spans="1:8">
      <c r="A801" s="80"/>
      <c r="D801" s="7"/>
      <c r="E801" s="7"/>
      <c r="F801" s="95"/>
      <c r="H801" s="44"/>
    </row>
    <row r="802" spans="1:8">
      <c r="A802" s="80"/>
      <c r="D802" s="7"/>
      <c r="E802" s="7"/>
      <c r="F802" s="95"/>
      <c r="H802" s="44"/>
    </row>
    <row r="803" spans="1:8">
      <c r="A803" s="80"/>
      <c r="D803" s="7"/>
      <c r="E803" s="7"/>
      <c r="F803" s="95"/>
      <c r="H803" s="44"/>
    </row>
    <row r="804" spans="1:8">
      <c r="A804" s="80"/>
      <c r="D804" s="7"/>
      <c r="E804" s="7"/>
      <c r="F804" s="95"/>
      <c r="H804" s="44"/>
    </row>
    <row r="805" spans="1:8">
      <c r="A805" s="80"/>
      <c r="D805" s="7"/>
      <c r="E805" s="7"/>
      <c r="F805" s="95"/>
      <c r="H805" s="44"/>
    </row>
    <row r="806" spans="1:8">
      <c r="A806" s="80"/>
      <c r="D806" s="7"/>
      <c r="E806" s="7"/>
      <c r="F806" s="95"/>
      <c r="H806" s="44"/>
    </row>
    <row r="807" spans="1:8">
      <c r="A807" s="80"/>
      <c r="D807" s="7"/>
      <c r="E807" s="7"/>
      <c r="F807" s="95"/>
      <c r="H807" s="44"/>
    </row>
    <row r="808" spans="1:8">
      <c r="A808" s="80"/>
      <c r="D808" s="7"/>
      <c r="E808" s="7"/>
      <c r="F808" s="95"/>
      <c r="H808" s="44"/>
    </row>
    <row r="809" spans="1:8">
      <c r="A809" s="80"/>
      <c r="D809" s="7"/>
      <c r="E809" s="7"/>
      <c r="F809" s="95"/>
      <c r="H809" s="44"/>
    </row>
    <row r="810" spans="1:8">
      <c r="A810" s="80"/>
      <c r="D810" s="7"/>
      <c r="E810" s="7"/>
      <c r="F810" s="95"/>
      <c r="H810" s="44"/>
    </row>
    <row r="811" spans="1:8">
      <c r="A811" s="80"/>
      <c r="D811" s="7"/>
      <c r="E811" s="7"/>
      <c r="F811" s="95"/>
      <c r="H811" s="44"/>
    </row>
    <row r="812" spans="1:8">
      <c r="A812" s="80"/>
      <c r="D812" s="7"/>
      <c r="E812" s="7"/>
      <c r="F812" s="95"/>
      <c r="H812" s="44"/>
    </row>
    <row r="813" spans="1:8">
      <c r="A813" s="80"/>
      <c r="D813" s="7"/>
      <c r="E813" s="7"/>
      <c r="F813" s="95"/>
      <c r="H813" s="44"/>
    </row>
    <row r="814" spans="1:8">
      <c r="A814" s="80"/>
      <c r="D814" s="7"/>
      <c r="E814" s="7"/>
      <c r="F814" s="95"/>
      <c r="H814" s="44"/>
    </row>
    <row r="815" spans="1:8">
      <c r="A815" s="80"/>
      <c r="D815" s="7"/>
      <c r="E815" s="7"/>
      <c r="F815" s="95"/>
      <c r="H815" s="44"/>
    </row>
    <row r="816" spans="1:8">
      <c r="A816" s="80"/>
      <c r="D816" s="7"/>
      <c r="E816" s="7"/>
      <c r="F816" s="95"/>
      <c r="H816" s="44"/>
    </row>
    <row r="817" spans="1:8">
      <c r="A817" s="80"/>
      <c r="D817" s="7"/>
      <c r="E817" s="7"/>
      <c r="F817" s="95"/>
      <c r="H817" s="44"/>
    </row>
    <row r="818" spans="1:8">
      <c r="A818" s="80"/>
      <c r="D818" s="7"/>
      <c r="E818" s="7"/>
      <c r="F818" s="95"/>
      <c r="H818" s="44"/>
    </row>
    <row r="819" spans="1:8">
      <c r="A819" s="80"/>
      <c r="D819" s="7"/>
      <c r="E819" s="7"/>
      <c r="F819" s="95"/>
      <c r="H819" s="44"/>
    </row>
    <row r="820" spans="1:8">
      <c r="A820" s="80"/>
      <c r="D820" s="7"/>
      <c r="E820" s="7"/>
      <c r="F820" s="95"/>
      <c r="H820" s="44"/>
    </row>
    <row r="821" spans="1:8">
      <c r="A821" s="80"/>
      <c r="D821" s="7"/>
      <c r="E821" s="7"/>
      <c r="F821" s="95"/>
      <c r="H821" s="44"/>
    </row>
    <row r="822" spans="1:8">
      <c r="A822" s="80"/>
      <c r="D822" s="7"/>
      <c r="E822" s="7"/>
      <c r="F822" s="95"/>
      <c r="H822" s="44"/>
    </row>
    <row r="823" spans="1:8">
      <c r="A823" s="80"/>
      <c r="D823" s="7"/>
      <c r="E823" s="7"/>
      <c r="F823" s="95"/>
      <c r="H823" s="44"/>
    </row>
    <row r="824" spans="1:8">
      <c r="A824" s="80"/>
      <c r="D824" s="7"/>
      <c r="E824" s="7"/>
      <c r="F824" s="95"/>
      <c r="H824" s="44"/>
    </row>
    <row r="825" spans="1:8">
      <c r="A825" s="80"/>
      <c r="D825" s="7"/>
      <c r="E825" s="7"/>
      <c r="F825" s="95"/>
      <c r="H825" s="44"/>
    </row>
    <row r="826" spans="1:8">
      <c r="A826" s="80"/>
      <c r="D826" s="7"/>
      <c r="E826" s="7"/>
      <c r="F826" s="95"/>
      <c r="H826" s="44"/>
    </row>
    <row r="827" spans="1:8">
      <c r="A827" s="80"/>
      <c r="D827" s="7"/>
      <c r="E827" s="7"/>
      <c r="F827" s="95"/>
      <c r="H827" s="44"/>
    </row>
    <row r="828" spans="1:8">
      <c r="A828" s="80"/>
      <c r="D828" s="7"/>
      <c r="E828" s="7"/>
      <c r="F828" s="95"/>
      <c r="H828" s="44"/>
    </row>
    <row r="829" spans="1:8">
      <c r="A829" s="80"/>
      <c r="D829" s="7"/>
      <c r="E829" s="7"/>
      <c r="F829" s="95"/>
      <c r="H829" s="44"/>
    </row>
    <row r="830" spans="1:8">
      <c r="A830" s="80"/>
      <c r="D830" s="7"/>
      <c r="E830" s="7"/>
      <c r="F830" s="95"/>
      <c r="H830" s="44"/>
    </row>
    <row r="831" spans="1:8">
      <c r="A831" s="80"/>
      <c r="D831" s="7"/>
      <c r="E831" s="7"/>
      <c r="F831" s="95"/>
      <c r="H831" s="44"/>
    </row>
    <row r="832" spans="1:8">
      <c r="A832" s="80"/>
      <c r="D832" s="7"/>
      <c r="E832" s="7"/>
      <c r="F832" s="95"/>
      <c r="H832" s="44"/>
    </row>
    <row r="833" spans="1:8">
      <c r="A833" s="80"/>
      <c r="D833" s="7"/>
      <c r="E833" s="7"/>
      <c r="F833" s="95"/>
      <c r="H833" s="44"/>
    </row>
    <row r="834" spans="1:8">
      <c r="A834" s="80"/>
      <c r="D834" s="7"/>
      <c r="E834" s="7"/>
      <c r="F834" s="95"/>
      <c r="H834" s="44"/>
    </row>
    <row r="835" spans="1:8">
      <c r="A835" s="80"/>
      <c r="D835" s="7"/>
      <c r="E835" s="7"/>
      <c r="F835" s="95"/>
      <c r="H835" s="44"/>
    </row>
    <row r="836" spans="1:8">
      <c r="A836" s="80"/>
      <c r="D836" s="7"/>
      <c r="E836" s="7"/>
      <c r="F836" s="95"/>
      <c r="H836" s="44"/>
    </row>
    <row r="837" spans="1:8">
      <c r="A837" s="80"/>
      <c r="D837" s="7"/>
      <c r="E837" s="7"/>
      <c r="F837" s="95"/>
      <c r="H837" s="44"/>
    </row>
    <row r="838" spans="1:8">
      <c r="A838" s="80"/>
      <c r="D838" s="7"/>
      <c r="E838" s="7"/>
      <c r="F838" s="95"/>
      <c r="H838" s="44"/>
    </row>
    <row r="839" spans="1:8">
      <c r="A839" s="80"/>
      <c r="D839" s="7"/>
      <c r="E839" s="7"/>
      <c r="F839" s="95"/>
      <c r="H839" s="44"/>
    </row>
    <row r="840" spans="1:8">
      <c r="A840" s="80"/>
      <c r="D840" s="7"/>
      <c r="E840" s="7"/>
      <c r="F840" s="95"/>
      <c r="H840" s="44"/>
    </row>
    <row r="841" spans="1:8">
      <c r="A841" s="80"/>
      <c r="D841" s="7"/>
      <c r="E841" s="7"/>
      <c r="F841" s="95"/>
      <c r="H841" s="44"/>
    </row>
    <row r="842" spans="1:8">
      <c r="A842" s="80"/>
      <c r="D842" s="7"/>
      <c r="E842" s="7"/>
      <c r="F842" s="95"/>
      <c r="H842" s="44"/>
    </row>
    <row r="843" spans="1:8">
      <c r="A843" s="80"/>
      <c r="D843" s="7"/>
      <c r="E843" s="7"/>
      <c r="F843" s="95"/>
      <c r="H843" s="44"/>
    </row>
    <row r="844" spans="1:8">
      <c r="A844" s="80"/>
      <c r="D844" s="7"/>
      <c r="E844" s="7"/>
      <c r="F844" s="95"/>
      <c r="H844" s="44"/>
    </row>
    <row r="845" spans="1:8">
      <c r="A845" s="80"/>
      <c r="D845" s="7"/>
      <c r="E845" s="7"/>
      <c r="F845" s="95"/>
      <c r="H845" s="44"/>
    </row>
    <row r="846" spans="1:8">
      <c r="A846" s="80"/>
      <c r="D846" s="7"/>
      <c r="E846" s="7"/>
      <c r="F846" s="95"/>
      <c r="H846" s="44"/>
    </row>
    <row r="847" spans="1:8">
      <c r="A847" s="80"/>
      <c r="D847" s="7"/>
      <c r="E847" s="7"/>
      <c r="F847" s="95"/>
      <c r="H847" s="44"/>
    </row>
    <row r="848" spans="1:8">
      <c r="A848" s="80"/>
      <c r="D848" s="7"/>
      <c r="E848" s="7"/>
      <c r="F848" s="95"/>
      <c r="H848" s="44"/>
    </row>
    <row r="849" spans="1:8">
      <c r="A849" s="80"/>
      <c r="D849" s="7"/>
      <c r="E849" s="7"/>
      <c r="F849" s="95"/>
      <c r="H849" s="44"/>
    </row>
    <row r="850" spans="1:8">
      <c r="A850" s="80"/>
      <c r="D850" s="7"/>
      <c r="E850" s="7"/>
      <c r="F850" s="95"/>
      <c r="H850" s="44"/>
    </row>
    <row r="851" spans="1:8">
      <c r="A851" s="80"/>
      <c r="D851" s="7"/>
      <c r="E851" s="7"/>
      <c r="F851" s="95"/>
      <c r="H851" s="44"/>
    </row>
    <row r="852" spans="1:8">
      <c r="A852" s="80"/>
      <c r="D852" s="7"/>
      <c r="E852" s="7"/>
      <c r="F852" s="95"/>
      <c r="H852" s="44"/>
    </row>
    <row r="853" spans="1:8">
      <c r="A853" s="80"/>
      <c r="D853" s="7"/>
      <c r="E853" s="7"/>
      <c r="F853" s="95"/>
      <c r="H853" s="44"/>
    </row>
    <row r="854" spans="1:8">
      <c r="A854" s="80"/>
      <c r="D854" s="7"/>
      <c r="E854" s="7"/>
      <c r="F854" s="95"/>
      <c r="H854" s="44"/>
    </row>
    <row r="855" spans="1:8">
      <c r="A855" s="80"/>
      <c r="D855" s="7"/>
      <c r="E855" s="7"/>
      <c r="F855" s="95"/>
      <c r="H855" s="44"/>
    </row>
    <row r="856" spans="1:8">
      <c r="A856" s="80"/>
      <c r="D856" s="7"/>
      <c r="E856" s="7"/>
      <c r="F856" s="95"/>
      <c r="H856" s="44"/>
    </row>
    <row r="857" spans="1:8">
      <c r="A857" s="80"/>
      <c r="D857" s="7"/>
      <c r="E857" s="7"/>
      <c r="F857" s="95"/>
      <c r="H857" s="44"/>
    </row>
    <row r="858" spans="1:8">
      <c r="A858" s="80"/>
      <c r="D858" s="7"/>
      <c r="E858" s="7"/>
      <c r="F858" s="95"/>
      <c r="H858" s="44"/>
    </row>
    <row r="859" spans="1:8">
      <c r="A859" s="80"/>
      <c r="D859" s="7"/>
      <c r="E859" s="7"/>
      <c r="F859" s="95"/>
      <c r="H859" s="44"/>
    </row>
    <row r="860" spans="1:8">
      <c r="A860" s="80"/>
      <c r="D860" s="7"/>
      <c r="E860" s="7"/>
      <c r="F860" s="95"/>
      <c r="H860" s="44"/>
    </row>
    <row r="861" spans="1:8">
      <c r="A861" s="80"/>
      <c r="D861" s="7"/>
      <c r="E861" s="7"/>
      <c r="F861" s="95"/>
      <c r="H861" s="44"/>
    </row>
    <row r="862" spans="1:8">
      <c r="A862" s="80"/>
      <c r="D862" s="7"/>
      <c r="E862" s="7"/>
      <c r="F862" s="95"/>
      <c r="H862" s="44"/>
    </row>
    <row r="863" spans="1:8">
      <c r="A863" s="80"/>
      <c r="D863" s="7"/>
      <c r="E863" s="7"/>
      <c r="F863" s="95"/>
      <c r="H863" s="44"/>
    </row>
    <row r="864" spans="1:8">
      <c r="A864" s="80"/>
      <c r="D864" s="7"/>
      <c r="E864" s="7"/>
      <c r="F864" s="95"/>
      <c r="H864" s="44"/>
    </row>
    <row r="865" spans="1:8">
      <c r="A865" s="80"/>
      <c r="D865" s="7"/>
      <c r="E865" s="7"/>
      <c r="F865" s="95"/>
      <c r="H865" s="44"/>
    </row>
    <row r="866" spans="1:8">
      <c r="A866" s="80"/>
      <c r="D866" s="7"/>
      <c r="E866" s="7"/>
      <c r="F866" s="95"/>
      <c r="H866" s="44"/>
    </row>
    <row r="867" spans="1:8">
      <c r="A867" s="80"/>
      <c r="D867" s="7"/>
      <c r="E867" s="7"/>
      <c r="F867" s="95"/>
      <c r="H867" s="44"/>
    </row>
    <row r="868" spans="1:8">
      <c r="A868" s="80"/>
      <c r="D868" s="7"/>
      <c r="E868" s="7"/>
      <c r="F868" s="95"/>
      <c r="H868" s="44"/>
    </row>
    <row r="869" spans="1:8">
      <c r="A869" s="80"/>
      <c r="D869" s="7"/>
      <c r="E869" s="7"/>
      <c r="F869" s="95"/>
      <c r="H869" s="44"/>
    </row>
    <row r="870" spans="1:8">
      <c r="A870" s="80"/>
      <c r="D870" s="7"/>
      <c r="E870" s="7"/>
      <c r="F870" s="95"/>
      <c r="H870" s="44"/>
    </row>
    <row r="871" spans="1:8">
      <c r="A871" s="80"/>
      <c r="D871" s="7"/>
      <c r="E871" s="7"/>
      <c r="F871" s="95"/>
      <c r="H871" s="44"/>
    </row>
    <row r="872" spans="1:8">
      <c r="A872" s="80"/>
      <c r="D872" s="7"/>
      <c r="E872" s="7"/>
      <c r="F872" s="95"/>
      <c r="H872" s="44"/>
    </row>
    <row r="873" spans="1:8">
      <c r="A873" s="80"/>
      <c r="D873" s="7"/>
      <c r="E873" s="7"/>
      <c r="F873" s="95"/>
      <c r="H873" s="44"/>
    </row>
    <row r="874" spans="1:8">
      <c r="A874" s="80"/>
      <c r="D874" s="7"/>
      <c r="E874" s="7"/>
      <c r="F874" s="95"/>
      <c r="H874" s="44"/>
    </row>
    <row r="875" spans="1:8">
      <c r="A875" s="80"/>
      <c r="D875" s="7"/>
      <c r="E875" s="7"/>
      <c r="F875" s="95"/>
      <c r="H875" s="44"/>
    </row>
    <row r="876" spans="1:8">
      <c r="A876" s="80"/>
      <c r="D876" s="7"/>
      <c r="E876" s="7"/>
      <c r="F876" s="95"/>
      <c r="H876" s="44"/>
    </row>
    <row r="877" spans="1:8">
      <c r="A877" s="80"/>
      <c r="D877" s="7"/>
      <c r="E877" s="7"/>
      <c r="F877" s="95"/>
      <c r="H877" s="44"/>
    </row>
    <row r="878" spans="1:8">
      <c r="A878" s="80"/>
      <c r="D878" s="7"/>
      <c r="E878" s="7"/>
      <c r="F878" s="95"/>
      <c r="H878" s="44"/>
    </row>
    <row r="879" spans="1:8">
      <c r="A879" s="80"/>
      <c r="D879" s="7"/>
      <c r="E879" s="7"/>
      <c r="F879" s="95"/>
      <c r="H879" s="44"/>
    </row>
    <row r="880" spans="1:8">
      <c r="A880" s="80"/>
      <c r="D880" s="7"/>
      <c r="E880" s="7"/>
      <c r="F880" s="95"/>
      <c r="H880" s="44"/>
    </row>
    <row r="881" spans="1:8">
      <c r="A881" s="80"/>
      <c r="D881" s="7"/>
      <c r="E881" s="7"/>
      <c r="F881" s="95"/>
      <c r="H881" s="44"/>
    </row>
    <row r="882" spans="1:8">
      <c r="A882" s="80"/>
      <c r="D882" s="7"/>
      <c r="E882" s="7"/>
      <c r="F882" s="95"/>
      <c r="H882" s="44"/>
    </row>
    <row r="883" spans="1:8">
      <c r="A883" s="80"/>
      <c r="D883" s="7"/>
      <c r="E883" s="7"/>
      <c r="F883" s="95"/>
      <c r="H883" s="44"/>
    </row>
    <row r="884" spans="1:8">
      <c r="A884" s="80"/>
      <c r="D884" s="7"/>
      <c r="E884" s="7"/>
      <c r="F884" s="95"/>
      <c r="H884" s="44"/>
    </row>
    <row r="885" spans="1:8">
      <c r="A885" s="80"/>
      <c r="D885" s="7"/>
      <c r="E885" s="7"/>
      <c r="F885" s="95"/>
      <c r="H885" s="44"/>
    </row>
    <row r="886" spans="1:8">
      <c r="A886" s="80"/>
      <c r="D886" s="7"/>
      <c r="E886" s="7"/>
      <c r="F886" s="95"/>
      <c r="H886" s="44"/>
    </row>
    <row r="887" spans="1:8">
      <c r="A887" s="80"/>
      <c r="D887" s="7"/>
      <c r="E887" s="7"/>
      <c r="F887" s="95"/>
      <c r="H887" s="44"/>
    </row>
    <row r="888" spans="1:8">
      <c r="A888" s="80"/>
      <c r="D888" s="7"/>
      <c r="E888" s="7"/>
      <c r="F888" s="95"/>
      <c r="H888" s="44"/>
    </row>
    <row r="889" spans="1:8">
      <c r="A889" s="80"/>
      <c r="D889" s="7"/>
      <c r="E889" s="7"/>
      <c r="F889" s="95"/>
      <c r="H889" s="44"/>
    </row>
    <row r="890" spans="1:8">
      <c r="A890" s="80"/>
      <c r="D890" s="7"/>
      <c r="E890" s="7"/>
      <c r="F890" s="95"/>
      <c r="H890" s="44"/>
    </row>
    <row r="891" spans="1:8">
      <c r="A891" s="80"/>
      <c r="D891" s="7"/>
      <c r="E891" s="7"/>
      <c r="F891" s="95"/>
      <c r="H891" s="44"/>
    </row>
    <row r="892" spans="1:8">
      <c r="A892" s="80"/>
      <c r="D892" s="7"/>
      <c r="E892" s="7"/>
      <c r="F892" s="95"/>
      <c r="H892" s="44"/>
    </row>
    <row r="893" spans="1:8">
      <c r="A893" s="80"/>
      <c r="D893" s="7"/>
      <c r="E893" s="7"/>
      <c r="F893" s="95"/>
      <c r="H893" s="44"/>
    </row>
    <row r="894" spans="1:8">
      <c r="A894" s="80"/>
      <c r="D894" s="7"/>
      <c r="E894" s="7"/>
      <c r="F894" s="95"/>
      <c r="H894" s="44"/>
    </row>
    <row r="895" spans="1:8">
      <c r="A895" s="80"/>
      <c r="D895" s="7"/>
      <c r="E895" s="7"/>
      <c r="F895" s="95"/>
      <c r="H895" s="44"/>
    </row>
    <row r="896" spans="1:8">
      <c r="A896" s="80"/>
      <c r="D896" s="7"/>
      <c r="E896" s="7"/>
      <c r="F896" s="95"/>
      <c r="H896" s="44"/>
    </row>
    <row r="897" spans="1:8">
      <c r="A897" s="80"/>
      <c r="D897" s="7"/>
      <c r="E897" s="7"/>
      <c r="F897" s="95"/>
      <c r="H897" s="44"/>
    </row>
    <row r="898" spans="1:8">
      <c r="A898" s="80"/>
      <c r="D898" s="7"/>
      <c r="E898" s="7"/>
      <c r="F898" s="95"/>
      <c r="H898" s="44"/>
    </row>
    <row r="899" spans="1:8">
      <c r="A899" s="80"/>
      <c r="D899" s="7"/>
      <c r="E899" s="7"/>
      <c r="F899" s="95"/>
      <c r="H899" s="44"/>
    </row>
    <row r="900" spans="1:8">
      <c r="A900" s="80"/>
      <c r="D900" s="7"/>
      <c r="E900" s="7"/>
      <c r="F900" s="95"/>
      <c r="H900" s="44"/>
    </row>
    <row r="901" spans="1:8">
      <c r="A901" s="80"/>
      <c r="D901" s="7"/>
      <c r="E901" s="7"/>
      <c r="F901" s="95"/>
      <c r="H901" s="44"/>
    </row>
    <row r="902" spans="1:8">
      <c r="A902" s="80"/>
      <c r="D902" s="7"/>
      <c r="E902" s="7"/>
      <c r="F902" s="95"/>
      <c r="H902" s="44"/>
    </row>
    <row r="903" spans="1:8">
      <c r="A903" s="80"/>
      <c r="D903" s="7"/>
      <c r="E903" s="7"/>
      <c r="F903" s="95"/>
      <c r="H903" s="44"/>
    </row>
    <row r="904" spans="1:8">
      <c r="A904" s="80"/>
      <c r="D904" s="7"/>
      <c r="E904" s="7"/>
      <c r="F904" s="95"/>
      <c r="H904" s="44"/>
    </row>
    <row r="905" spans="1:8">
      <c r="A905" s="80"/>
      <c r="D905" s="7"/>
      <c r="E905" s="7"/>
      <c r="F905" s="95"/>
      <c r="H905" s="44"/>
    </row>
    <row r="906" spans="1:8">
      <c r="A906" s="80"/>
      <c r="D906" s="7"/>
      <c r="E906" s="7"/>
      <c r="F906" s="95"/>
      <c r="H906" s="44"/>
    </row>
    <row r="907" spans="1:8">
      <c r="A907" s="80"/>
      <c r="D907" s="7"/>
      <c r="E907" s="7"/>
      <c r="F907" s="95"/>
      <c r="H907" s="44"/>
    </row>
    <row r="908" spans="1:8">
      <c r="A908" s="80"/>
      <c r="D908" s="7"/>
      <c r="E908" s="7"/>
      <c r="F908" s="95"/>
      <c r="H908" s="44"/>
    </row>
    <row r="909" spans="1:8">
      <c r="A909" s="80"/>
      <c r="D909" s="7"/>
      <c r="E909" s="7"/>
      <c r="F909" s="95"/>
      <c r="H909" s="44"/>
    </row>
    <row r="910" spans="1:8">
      <c r="A910" s="80"/>
      <c r="D910" s="7"/>
      <c r="E910" s="7"/>
      <c r="F910" s="95"/>
      <c r="H910" s="44"/>
    </row>
    <row r="911" spans="1:8">
      <c r="A911" s="80"/>
      <c r="D911" s="7"/>
      <c r="E911" s="7"/>
      <c r="F911" s="95"/>
      <c r="H911" s="44"/>
    </row>
    <row r="912" spans="1:8">
      <c r="A912" s="80"/>
      <c r="D912" s="7"/>
      <c r="E912" s="7"/>
      <c r="F912" s="95"/>
      <c r="H912" s="44"/>
    </row>
    <row r="913" spans="1:8">
      <c r="A913" s="80"/>
      <c r="D913" s="7"/>
      <c r="E913" s="7"/>
      <c r="F913" s="95"/>
      <c r="H913" s="44"/>
    </row>
    <row r="914" spans="1:8">
      <c r="A914" s="80"/>
      <c r="D914" s="7"/>
      <c r="E914" s="7"/>
      <c r="F914" s="95"/>
      <c r="H914" s="44"/>
    </row>
    <row r="915" spans="1:8">
      <c r="A915" s="80"/>
      <c r="D915" s="7"/>
      <c r="E915" s="7"/>
      <c r="F915" s="95"/>
      <c r="H915" s="44"/>
    </row>
    <row r="916" spans="1:8">
      <c r="A916" s="80"/>
      <c r="D916" s="7"/>
      <c r="E916" s="7"/>
      <c r="F916" s="95"/>
      <c r="H916" s="44"/>
    </row>
    <row r="917" spans="1:8">
      <c r="A917" s="80"/>
      <c r="D917" s="7"/>
      <c r="E917" s="7"/>
      <c r="F917" s="95"/>
      <c r="H917" s="44"/>
    </row>
    <row r="918" spans="1:8">
      <c r="A918" s="80"/>
      <c r="D918" s="7"/>
      <c r="E918" s="7"/>
      <c r="F918" s="95"/>
      <c r="H918" s="44"/>
    </row>
    <row r="919" spans="1:8">
      <c r="A919" s="80"/>
      <c r="D919" s="7"/>
      <c r="E919" s="7"/>
      <c r="F919" s="95"/>
      <c r="H919" s="44"/>
    </row>
    <row r="920" spans="1:8">
      <c r="A920" s="80"/>
      <c r="D920" s="7"/>
      <c r="E920" s="7"/>
      <c r="F920" s="95"/>
      <c r="H920" s="44"/>
    </row>
    <row r="921" spans="1:8">
      <c r="A921" s="80"/>
      <c r="D921" s="7"/>
      <c r="E921" s="7"/>
      <c r="F921" s="95"/>
      <c r="H921" s="44"/>
    </row>
    <row r="922" spans="1:8">
      <c r="A922" s="80"/>
      <c r="D922" s="7"/>
      <c r="E922" s="7"/>
      <c r="F922" s="95"/>
      <c r="H922" s="44"/>
    </row>
    <row r="923" spans="1:8">
      <c r="A923" s="80"/>
      <c r="D923" s="7"/>
      <c r="E923" s="7"/>
      <c r="F923" s="95"/>
      <c r="H923" s="44"/>
    </row>
    <row r="924" spans="1:8">
      <c r="A924" s="80"/>
      <c r="D924" s="7"/>
      <c r="E924" s="7"/>
      <c r="F924" s="95"/>
      <c r="H924" s="44"/>
    </row>
    <row r="925" spans="1:8">
      <c r="A925" s="80"/>
      <c r="D925" s="7"/>
      <c r="E925" s="7"/>
      <c r="F925" s="95"/>
      <c r="H925" s="44"/>
    </row>
    <row r="926" spans="1:8">
      <c r="A926" s="80"/>
      <c r="D926" s="7"/>
      <c r="E926" s="7"/>
      <c r="F926" s="95"/>
      <c r="H926" s="44"/>
    </row>
    <row r="927" spans="1:8">
      <c r="A927" s="80"/>
      <c r="D927" s="7"/>
      <c r="E927" s="7"/>
      <c r="F927" s="95"/>
      <c r="H927" s="44"/>
    </row>
    <row r="928" spans="1:8">
      <c r="A928" s="80"/>
      <c r="D928" s="7"/>
      <c r="E928" s="7"/>
      <c r="F928" s="95"/>
      <c r="H928" s="44"/>
    </row>
    <row r="929" spans="1:8">
      <c r="A929" s="80"/>
      <c r="D929" s="7"/>
      <c r="E929" s="7"/>
      <c r="F929" s="95"/>
      <c r="H929" s="44"/>
    </row>
    <row r="930" spans="1:8">
      <c r="A930" s="80"/>
      <c r="D930" s="7"/>
      <c r="E930" s="7"/>
      <c r="F930" s="95"/>
      <c r="H930" s="44"/>
    </row>
    <row r="931" spans="1:8">
      <c r="A931" s="80"/>
      <c r="D931" s="7"/>
      <c r="E931" s="7"/>
      <c r="F931" s="95"/>
      <c r="H931" s="44"/>
    </row>
    <row r="932" spans="1:8">
      <c r="A932" s="80"/>
      <c r="D932" s="7"/>
      <c r="E932" s="7"/>
      <c r="F932" s="95"/>
      <c r="H932" s="44"/>
    </row>
    <row r="933" spans="1:8">
      <c r="A933" s="80"/>
      <c r="D933" s="7"/>
      <c r="E933" s="7"/>
      <c r="F933" s="95"/>
      <c r="H933" s="44"/>
    </row>
    <row r="934" spans="1:8">
      <c r="A934" s="80"/>
      <c r="D934" s="7"/>
      <c r="E934" s="7"/>
      <c r="F934" s="95"/>
      <c r="H934" s="44"/>
    </row>
    <row r="935" spans="1:8">
      <c r="A935" s="80"/>
      <c r="D935" s="7"/>
      <c r="E935" s="7"/>
      <c r="F935" s="95"/>
      <c r="H935" s="44"/>
    </row>
    <row r="936" spans="1:8">
      <c r="A936" s="80"/>
      <c r="D936" s="7"/>
      <c r="E936" s="7"/>
      <c r="F936" s="95"/>
      <c r="H936" s="44"/>
    </row>
    <row r="937" spans="1:8">
      <c r="A937" s="80"/>
      <c r="D937" s="7"/>
      <c r="E937" s="7"/>
      <c r="F937" s="95"/>
      <c r="H937" s="44"/>
    </row>
    <row r="938" spans="1:8">
      <c r="A938" s="80"/>
      <c r="D938" s="7"/>
      <c r="E938" s="7"/>
      <c r="F938" s="95"/>
      <c r="H938" s="44"/>
    </row>
    <row r="939" spans="1:8">
      <c r="A939" s="80"/>
      <c r="D939" s="7"/>
      <c r="E939" s="7"/>
      <c r="F939" s="95"/>
      <c r="H939" s="44"/>
    </row>
    <row r="940" spans="1:8">
      <c r="A940" s="80"/>
      <c r="D940" s="7"/>
      <c r="E940" s="7"/>
      <c r="F940" s="95"/>
      <c r="H940" s="44"/>
    </row>
    <row r="941" spans="1:8">
      <c r="A941" s="80"/>
      <c r="D941" s="7"/>
      <c r="E941" s="7"/>
      <c r="F941" s="95"/>
      <c r="H941" s="44"/>
    </row>
    <row r="942" spans="1:8">
      <c r="A942" s="80"/>
      <c r="D942" s="7"/>
      <c r="E942" s="7"/>
      <c r="F942" s="95"/>
      <c r="H942" s="44"/>
    </row>
    <row r="943" spans="1:8">
      <c r="A943" s="80"/>
      <c r="D943" s="7"/>
      <c r="E943" s="7"/>
      <c r="F943" s="95"/>
      <c r="H943" s="44"/>
    </row>
    <row r="944" spans="1:8">
      <c r="A944" s="80"/>
      <c r="D944" s="7"/>
      <c r="E944" s="7"/>
      <c r="F944" s="95"/>
      <c r="H944" s="44"/>
    </row>
    <row r="945" spans="1:8">
      <c r="A945" s="80"/>
      <c r="D945" s="7"/>
      <c r="E945" s="7"/>
      <c r="F945" s="95"/>
      <c r="H945" s="44"/>
    </row>
    <row r="946" spans="1:8">
      <c r="A946" s="80"/>
      <c r="D946" s="7"/>
      <c r="E946" s="7"/>
      <c r="F946" s="95"/>
      <c r="H946" s="44"/>
    </row>
    <row r="947" spans="1:8">
      <c r="A947" s="80"/>
      <c r="D947" s="7"/>
      <c r="E947" s="7"/>
      <c r="F947" s="95"/>
      <c r="H947" s="44"/>
    </row>
    <row r="948" spans="1:8">
      <c r="A948" s="80"/>
      <c r="D948" s="7"/>
      <c r="E948" s="7"/>
      <c r="F948" s="95"/>
      <c r="H948" s="44"/>
    </row>
    <row r="949" spans="1:8">
      <c r="A949" s="80"/>
      <c r="D949" s="7"/>
      <c r="E949" s="7"/>
      <c r="F949" s="95"/>
      <c r="H949" s="44"/>
    </row>
    <row r="950" spans="1:8">
      <c r="A950" s="80"/>
      <c r="D950" s="7"/>
      <c r="E950" s="7"/>
      <c r="F950" s="95"/>
      <c r="H950" s="44"/>
    </row>
    <row r="951" spans="1:8">
      <c r="A951" s="80"/>
      <c r="D951" s="7"/>
      <c r="E951" s="7"/>
      <c r="F951" s="95"/>
      <c r="H951" s="44"/>
    </row>
    <row r="952" spans="1:8">
      <c r="A952" s="80"/>
      <c r="D952" s="7"/>
      <c r="E952" s="7"/>
      <c r="F952" s="95"/>
      <c r="H952" s="44"/>
    </row>
    <row r="953" spans="1:8">
      <c r="A953" s="80"/>
      <c r="D953" s="7"/>
      <c r="E953" s="7"/>
      <c r="F953" s="95"/>
      <c r="H953" s="44"/>
    </row>
    <row r="954" spans="1:8">
      <c r="A954" s="80"/>
      <c r="D954" s="7"/>
      <c r="E954" s="7"/>
      <c r="F954" s="95"/>
      <c r="H954" s="44"/>
    </row>
    <row r="955" spans="1:8">
      <c r="A955" s="80"/>
      <c r="D955" s="7"/>
      <c r="E955" s="7"/>
      <c r="F955" s="95"/>
      <c r="H955" s="44"/>
    </row>
    <row r="956" spans="1:8">
      <c r="A956" s="80"/>
      <c r="D956" s="7"/>
      <c r="E956" s="7"/>
      <c r="F956" s="95"/>
      <c r="H956" s="44"/>
    </row>
    <row r="957" spans="1:8">
      <c r="A957" s="80"/>
      <c r="D957" s="7"/>
      <c r="E957" s="7"/>
      <c r="F957" s="95"/>
      <c r="H957" s="44"/>
    </row>
    <row r="958" spans="1:8">
      <c r="A958" s="80"/>
      <c r="D958" s="7"/>
      <c r="E958" s="7"/>
      <c r="F958" s="95"/>
      <c r="H958" s="44"/>
    </row>
    <row r="959" spans="1:8">
      <c r="A959" s="80"/>
      <c r="D959" s="7"/>
      <c r="E959" s="7"/>
      <c r="F959" s="95"/>
      <c r="H959" s="44"/>
    </row>
    <row r="960" spans="1:8">
      <c r="A960" s="80"/>
      <c r="D960" s="7"/>
      <c r="E960" s="7"/>
      <c r="F960" s="95"/>
      <c r="H960" s="44"/>
    </row>
    <row r="961" spans="1:8">
      <c r="A961" s="80"/>
      <c r="D961" s="7"/>
      <c r="E961" s="7"/>
      <c r="F961" s="95"/>
      <c r="H961" s="44"/>
    </row>
    <row r="962" spans="1:8">
      <c r="A962" s="80"/>
      <c r="D962" s="7"/>
      <c r="E962" s="7"/>
      <c r="F962" s="95"/>
      <c r="H962" s="44"/>
    </row>
    <row r="963" spans="1:8">
      <c r="A963" s="80"/>
      <c r="D963" s="7"/>
      <c r="E963" s="7"/>
      <c r="F963" s="95"/>
      <c r="H963" s="44"/>
    </row>
    <row r="964" spans="1:8">
      <c r="A964" s="80"/>
      <c r="D964" s="7"/>
      <c r="E964" s="7"/>
      <c r="F964" s="95"/>
      <c r="H964" s="44"/>
    </row>
    <row r="965" spans="1:8">
      <c r="A965" s="80"/>
      <c r="D965" s="7"/>
      <c r="E965" s="7"/>
      <c r="F965" s="95"/>
      <c r="H965" s="44"/>
    </row>
    <row r="966" spans="1:8">
      <c r="A966" s="80"/>
      <c r="D966" s="7"/>
      <c r="E966" s="7"/>
      <c r="F966" s="95"/>
      <c r="H966" s="44"/>
    </row>
    <row r="967" spans="1:8">
      <c r="A967" s="80"/>
      <c r="D967" s="7"/>
      <c r="E967" s="7"/>
      <c r="F967" s="95"/>
      <c r="H967" s="44"/>
    </row>
    <row r="968" spans="1:8">
      <c r="A968" s="80"/>
      <c r="D968" s="7"/>
      <c r="E968" s="7"/>
      <c r="F968" s="95"/>
      <c r="H968" s="44"/>
    </row>
    <row r="969" spans="1:8">
      <c r="A969" s="80"/>
      <c r="D969" s="7"/>
      <c r="E969" s="7"/>
      <c r="F969" s="95"/>
      <c r="H969" s="44"/>
    </row>
    <row r="970" spans="1:8">
      <c r="A970" s="80"/>
      <c r="D970" s="7"/>
      <c r="E970" s="7"/>
      <c r="F970" s="95"/>
      <c r="H970" s="44"/>
    </row>
    <row r="971" spans="1:8">
      <c r="A971" s="80"/>
      <c r="D971" s="7"/>
      <c r="E971" s="7"/>
      <c r="F971" s="95"/>
      <c r="H971" s="44"/>
    </row>
    <row r="972" spans="1:8">
      <c r="A972" s="80"/>
      <c r="D972" s="7"/>
      <c r="E972" s="7"/>
      <c r="F972" s="95"/>
      <c r="H972" s="44"/>
    </row>
    <row r="973" spans="1:8">
      <c r="A973" s="80"/>
      <c r="D973" s="7"/>
      <c r="E973" s="7"/>
      <c r="F973" s="95"/>
      <c r="H973" s="44"/>
    </row>
    <row r="974" spans="1:8">
      <c r="A974" s="80"/>
      <c r="D974" s="7"/>
      <c r="E974" s="7"/>
      <c r="F974" s="95"/>
      <c r="H974" s="44"/>
    </row>
    <row r="975" spans="1:8">
      <c r="A975" s="80"/>
      <c r="D975" s="7"/>
      <c r="E975" s="7"/>
      <c r="F975" s="95"/>
      <c r="H975" s="44"/>
    </row>
    <row r="976" spans="1:8">
      <c r="A976" s="80"/>
      <c r="D976" s="7"/>
      <c r="E976" s="7"/>
      <c r="F976" s="95"/>
      <c r="H976" s="44"/>
    </row>
    <row r="977" spans="1:8">
      <c r="A977" s="80"/>
      <c r="D977" s="7"/>
      <c r="E977" s="7"/>
      <c r="F977" s="95"/>
      <c r="H977" s="44"/>
    </row>
    <row r="978" spans="1:8">
      <c r="A978" s="80"/>
      <c r="D978" s="7"/>
      <c r="E978" s="7"/>
      <c r="F978" s="95"/>
      <c r="H978" s="44"/>
    </row>
    <row r="979" spans="1:8">
      <c r="A979" s="80"/>
      <c r="D979" s="7"/>
      <c r="E979" s="7"/>
      <c r="F979" s="95"/>
      <c r="H979" s="44"/>
    </row>
    <row r="980" spans="1:8">
      <c r="A980" s="80"/>
      <c r="D980" s="7"/>
      <c r="E980" s="7"/>
      <c r="F980" s="95"/>
      <c r="H980" s="44"/>
    </row>
    <row r="981" spans="1:8">
      <c r="A981" s="80"/>
      <c r="D981" s="7"/>
      <c r="E981" s="7"/>
      <c r="F981" s="95"/>
      <c r="H981" s="44"/>
    </row>
    <row r="982" spans="1:8">
      <c r="A982" s="80"/>
      <c r="D982" s="7"/>
      <c r="E982" s="7"/>
      <c r="F982" s="95"/>
      <c r="H982" s="44"/>
    </row>
    <row r="983" spans="1:8">
      <c r="A983" s="80"/>
      <c r="D983" s="7"/>
      <c r="E983" s="7"/>
      <c r="F983" s="95"/>
      <c r="H983" s="44"/>
    </row>
    <row r="984" spans="1:8">
      <c r="A984" s="80"/>
      <c r="D984" s="7"/>
      <c r="E984" s="7"/>
      <c r="F984" s="95"/>
      <c r="H984" s="44"/>
    </row>
    <row r="985" spans="1:8">
      <c r="A985" s="80"/>
      <c r="D985" s="7"/>
      <c r="E985" s="7"/>
      <c r="F985" s="95"/>
      <c r="H985" s="44"/>
    </row>
    <row r="986" spans="1:8">
      <c r="A986" s="80"/>
      <c r="D986" s="7"/>
      <c r="E986" s="7"/>
      <c r="F986" s="95"/>
      <c r="H986" s="44"/>
    </row>
    <row r="987" spans="1:8">
      <c r="A987" s="80"/>
      <c r="D987" s="7"/>
      <c r="E987" s="7"/>
      <c r="F987" s="95"/>
      <c r="H987" s="44"/>
    </row>
    <row r="988" spans="1:8">
      <c r="A988" s="80"/>
      <c r="D988" s="7"/>
      <c r="E988" s="7"/>
      <c r="F988" s="95"/>
      <c r="H988" s="44"/>
    </row>
    <row r="989" spans="1:8">
      <c r="A989" s="80"/>
      <c r="D989" s="7"/>
      <c r="E989" s="7"/>
      <c r="F989" s="95"/>
      <c r="H989" s="44"/>
    </row>
    <row r="990" spans="1:8">
      <c r="A990" s="80"/>
      <c r="D990" s="7"/>
      <c r="E990" s="7"/>
      <c r="F990" s="95"/>
      <c r="H990" s="44"/>
    </row>
    <row r="991" spans="1:8">
      <c r="A991" s="80"/>
      <c r="D991" s="7"/>
      <c r="E991" s="7"/>
      <c r="F991" s="95"/>
      <c r="H991" s="44"/>
    </row>
    <row r="992" spans="1:8">
      <c r="A992" s="80"/>
      <c r="D992" s="7"/>
      <c r="E992" s="7"/>
      <c r="F992" s="95"/>
      <c r="H992" s="44"/>
    </row>
    <row r="993" spans="1:8">
      <c r="A993" s="80"/>
      <c r="D993" s="7"/>
      <c r="E993" s="7"/>
      <c r="F993" s="95"/>
      <c r="H993" s="44"/>
    </row>
    <row r="994" spans="1:8">
      <c r="A994" s="80"/>
      <c r="D994" s="7"/>
      <c r="E994" s="7"/>
      <c r="F994" s="95"/>
      <c r="H994" s="44"/>
    </row>
    <row r="995" spans="1:8">
      <c r="A995" s="80"/>
      <c r="D995" s="7"/>
      <c r="E995" s="7"/>
      <c r="F995" s="95"/>
      <c r="H995" s="44"/>
    </row>
    <row r="996" spans="1:8">
      <c r="A996" s="80"/>
      <c r="D996" s="7"/>
      <c r="E996" s="7"/>
      <c r="F996" s="95"/>
      <c r="H996" s="44"/>
    </row>
    <row r="997" spans="1:8">
      <c r="A997" s="80"/>
      <c r="D997" s="7"/>
      <c r="E997" s="7"/>
      <c r="F997" s="95"/>
      <c r="H997" s="44"/>
    </row>
    <row r="998" spans="1:8">
      <c r="A998" s="80"/>
      <c r="D998" s="7"/>
      <c r="E998" s="7"/>
      <c r="F998" s="95"/>
      <c r="H998" s="44"/>
    </row>
    <row r="999" spans="1:8">
      <c r="A999" s="80"/>
      <c r="D999" s="7"/>
      <c r="E999" s="7"/>
      <c r="F999" s="95"/>
      <c r="H999" s="44"/>
    </row>
    <row r="1000" spans="1:8">
      <c r="A1000" s="80"/>
      <c r="D1000" s="7"/>
      <c r="E1000" s="7"/>
      <c r="F1000" s="95"/>
      <c r="H1000" s="44"/>
    </row>
    <row r="1001" spans="1:8">
      <c r="A1001" s="80"/>
      <c r="D1001" s="7"/>
      <c r="E1001" s="7"/>
      <c r="F1001" s="95"/>
      <c r="H1001" s="44"/>
    </row>
    <row r="1002" spans="1:8">
      <c r="A1002" s="80"/>
      <c r="D1002" s="7"/>
      <c r="E1002" s="7"/>
      <c r="F1002" s="95"/>
      <c r="H1002" s="44"/>
    </row>
    <row r="1003" spans="1:8">
      <c r="A1003" s="80"/>
      <c r="D1003" s="7"/>
      <c r="E1003" s="7"/>
      <c r="F1003" s="95"/>
      <c r="H1003" s="44"/>
    </row>
    <row r="1004" spans="1:8">
      <c r="A1004" s="80"/>
      <c r="D1004" s="7"/>
      <c r="E1004" s="7"/>
      <c r="F1004" s="95"/>
      <c r="H1004" s="44"/>
    </row>
    <row r="1005" spans="1:8">
      <c r="A1005" s="80"/>
      <c r="D1005" s="7"/>
      <c r="E1005" s="7"/>
      <c r="F1005" s="95"/>
      <c r="H1005" s="44"/>
    </row>
    <row r="1006" spans="1:8">
      <c r="A1006" s="80"/>
      <c r="D1006" s="7"/>
      <c r="E1006" s="7"/>
      <c r="F1006" s="95"/>
      <c r="H1006" s="44"/>
    </row>
    <row r="1007" spans="1:8">
      <c r="A1007" s="80"/>
      <c r="D1007" s="7"/>
      <c r="E1007" s="7"/>
      <c r="F1007" s="95"/>
      <c r="H1007" s="44"/>
    </row>
    <row r="1008" spans="1:8">
      <c r="A1008" s="80"/>
      <c r="D1008" s="7"/>
      <c r="E1008" s="7"/>
      <c r="F1008" s="95"/>
      <c r="H1008" s="44"/>
    </row>
    <row r="1009" spans="1:8">
      <c r="A1009" s="80"/>
      <c r="D1009" s="7"/>
      <c r="E1009" s="7"/>
      <c r="F1009" s="95"/>
      <c r="H1009" s="44"/>
    </row>
    <row r="1010" spans="1:8">
      <c r="A1010" s="80"/>
      <c r="D1010" s="7"/>
      <c r="E1010" s="7"/>
      <c r="F1010" s="95"/>
      <c r="H1010" s="44"/>
    </row>
    <row r="1011" spans="1:8">
      <c r="A1011" s="80"/>
      <c r="D1011" s="7"/>
      <c r="E1011" s="7"/>
      <c r="F1011" s="95"/>
      <c r="H1011" s="44"/>
    </row>
    <row r="1012" spans="1:8">
      <c r="A1012" s="80"/>
      <c r="D1012" s="7"/>
      <c r="E1012" s="7"/>
      <c r="F1012" s="95"/>
      <c r="H1012" s="44"/>
    </row>
    <row r="1013" spans="1:8">
      <c r="A1013" s="80"/>
      <c r="D1013" s="7"/>
      <c r="E1013" s="7"/>
      <c r="F1013" s="95"/>
      <c r="H1013" s="44"/>
    </row>
    <row r="1014" spans="1:8">
      <c r="A1014" s="80"/>
      <c r="D1014" s="7"/>
      <c r="E1014" s="7"/>
      <c r="F1014" s="95"/>
      <c r="H1014" s="44"/>
    </row>
    <row r="1015" spans="1:8">
      <c r="A1015" s="80"/>
      <c r="D1015" s="7"/>
      <c r="E1015" s="7"/>
      <c r="F1015" s="95"/>
      <c r="H1015" s="44"/>
    </row>
    <row r="1016" spans="1:8">
      <c r="A1016" s="80"/>
      <c r="D1016" s="7"/>
      <c r="E1016" s="7"/>
      <c r="F1016" s="95"/>
      <c r="H1016" s="44"/>
    </row>
    <row r="1017" spans="1:8">
      <c r="A1017" s="80"/>
      <c r="D1017" s="7"/>
      <c r="E1017" s="7"/>
      <c r="F1017" s="95"/>
      <c r="H1017" s="44"/>
    </row>
    <row r="1018" spans="1:8">
      <c r="A1018" s="80"/>
      <c r="D1018" s="7"/>
      <c r="E1018" s="7"/>
      <c r="F1018" s="95"/>
      <c r="H1018" s="44"/>
    </row>
    <row r="1019" spans="1:8">
      <c r="A1019" s="80"/>
      <c r="D1019" s="7"/>
      <c r="E1019" s="7"/>
      <c r="F1019" s="95"/>
      <c r="H1019" s="44"/>
    </row>
    <row r="1020" spans="1:8">
      <c r="A1020" s="80"/>
      <c r="D1020" s="7"/>
      <c r="E1020" s="7"/>
      <c r="F1020" s="95"/>
      <c r="H1020" s="44"/>
    </row>
    <row r="1021" spans="1:8">
      <c r="A1021" s="80"/>
      <c r="D1021" s="7"/>
      <c r="E1021" s="7"/>
      <c r="F1021" s="95"/>
      <c r="H1021" s="44"/>
    </row>
    <row r="1022" spans="1:8">
      <c r="A1022" s="80"/>
      <c r="D1022" s="7"/>
      <c r="E1022" s="7"/>
      <c r="F1022" s="95"/>
      <c r="H1022" s="44"/>
    </row>
    <row r="1023" spans="1:8">
      <c r="A1023" s="80"/>
      <c r="D1023" s="7"/>
      <c r="E1023" s="7"/>
      <c r="F1023" s="95"/>
      <c r="H1023" s="44"/>
    </row>
    <row r="1024" spans="1:8">
      <c r="A1024" s="80"/>
      <c r="D1024" s="7"/>
      <c r="E1024" s="7"/>
      <c r="F1024" s="95"/>
      <c r="H1024" s="44"/>
    </row>
    <row r="1025" spans="1:8">
      <c r="A1025" s="80"/>
      <c r="D1025" s="7"/>
      <c r="E1025" s="7"/>
      <c r="F1025" s="95"/>
      <c r="H1025" s="44"/>
    </row>
    <row r="1026" spans="1:8">
      <c r="A1026" s="80"/>
      <c r="D1026" s="7"/>
      <c r="E1026" s="7"/>
      <c r="F1026" s="95"/>
      <c r="H1026" s="44"/>
    </row>
    <row r="1027" spans="1:8">
      <c r="A1027" s="80"/>
      <c r="D1027" s="7"/>
      <c r="E1027" s="7"/>
      <c r="F1027" s="95"/>
      <c r="H1027" s="44"/>
    </row>
    <row r="1028" spans="1:8">
      <c r="A1028" s="80"/>
      <c r="D1028" s="7"/>
      <c r="E1028" s="7"/>
      <c r="F1028" s="95"/>
      <c r="H1028" s="44"/>
    </row>
    <row r="1029" spans="1:8">
      <c r="A1029" s="80"/>
      <c r="D1029" s="7"/>
      <c r="E1029" s="7"/>
      <c r="F1029" s="95"/>
      <c r="H1029" s="44"/>
    </row>
    <row r="1030" spans="1:8">
      <c r="A1030" s="80"/>
      <c r="D1030" s="7"/>
      <c r="E1030" s="7"/>
      <c r="F1030" s="95"/>
      <c r="H1030" s="44"/>
    </row>
    <row r="1031" spans="1:8">
      <c r="A1031" s="80"/>
      <c r="D1031" s="7"/>
      <c r="E1031" s="7"/>
      <c r="F1031" s="95"/>
      <c r="H1031" s="44"/>
    </row>
    <row r="1032" spans="1:8">
      <c r="A1032" s="80"/>
      <c r="D1032" s="7"/>
      <c r="E1032" s="7"/>
      <c r="F1032" s="95"/>
      <c r="H1032" s="44"/>
    </row>
    <row r="1033" spans="1:8">
      <c r="A1033" s="80"/>
      <c r="D1033" s="7"/>
      <c r="E1033" s="7"/>
      <c r="F1033" s="95"/>
      <c r="H1033" s="44"/>
    </row>
    <row r="1034" spans="1:8">
      <c r="A1034" s="80"/>
      <c r="D1034" s="7"/>
      <c r="E1034" s="7"/>
      <c r="F1034" s="95"/>
      <c r="H1034" s="44"/>
    </row>
    <row r="1035" spans="1:8">
      <c r="A1035" s="80"/>
      <c r="D1035" s="7"/>
      <c r="E1035" s="7"/>
      <c r="F1035" s="95"/>
      <c r="H1035" s="44"/>
    </row>
    <row r="1036" spans="1:8">
      <c r="A1036" s="80"/>
      <c r="D1036" s="7"/>
      <c r="E1036" s="7"/>
      <c r="F1036" s="95"/>
      <c r="H1036" s="44"/>
    </row>
    <row r="1037" spans="1:8">
      <c r="A1037" s="80"/>
      <c r="D1037" s="7"/>
      <c r="E1037" s="7"/>
      <c r="F1037" s="95"/>
      <c r="H1037" s="44"/>
    </row>
    <row r="1038" spans="1:8">
      <c r="A1038" s="80"/>
      <c r="D1038" s="7"/>
      <c r="E1038" s="7"/>
      <c r="F1038" s="95"/>
      <c r="H1038" s="44"/>
    </row>
    <row r="1039" spans="1:8">
      <c r="A1039" s="80"/>
      <c r="D1039" s="7"/>
      <c r="E1039" s="7"/>
      <c r="F1039" s="95"/>
      <c r="H1039" s="44"/>
    </row>
    <row r="1040" spans="1:8">
      <c r="A1040" s="80"/>
      <c r="D1040" s="7"/>
      <c r="E1040" s="7"/>
      <c r="F1040" s="95"/>
      <c r="H1040" s="44"/>
    </row>
    <row r="1041" spans="1:8">
      <c r="A1041" s="80"/>
      <c r="D1041" s="7"/>
      <c r="E1041" s="7"/>
      <c r="F1041" s="95"/>
      <c r="H1041" s="44"/>
    </row>
    <row r="1042" spans="1:8">
      <c r="A1042" s="80"/>
      <c r="D1042" s="7"/>
      <c r="E1042" s="7"/>
      <c r="F1042" s="95"/>
      <c r="H1042" s="44"/>
    </row>
    <row r="1043" spans="1:8">
      <c r="A1043" s="80"/>
      <c r="D1043" s="7"/>
      <c r="E1043" s="7"/>
      <c r="F1043" s="95"/>
      <c r="H1043" s="44"/>
    </row>
    <row r="1044" spans="1:8">
      <c r="A1044" s="80"/>
      <c r="D1044" s="7"/>
      <c r="E1044" s="7"/>
      <c r="F1044" s="95"/>
      <c r="H1044" s="44"/>
    </row>
    <row r="1045" spans="1:8">
      <c r="A1045" s="80"/>
      <c r="D1045" s="7"/>
      <c r="E1045" s="7"/>
      <c r="F1045" s="95"/>
      <c r="H1045" s="44"/>
    </row>
    <row r="1046" spans="1:8">
      <c r="A1046" s="80"/>
      <c r="D1046" s="7"/>
      <c r="E1046" s="7"/>
      <c r="F1046" s="95"/>
      <c r="H1046" s="44"/>
    </row>
    <row r="1047" spans="1:8">
      <c r="A1047" s="80"/>
      <c r="D1047" s="7"/>
      <c r="E1047" s="7"/>
      <c r="F1047" s="95"/>
      <c r="H1047" s="44"/>
    </row>
    <row r="1048" spans="1:8">
      <c r="A1048" s="80"/>
      <c r="D1048" s="7"/>
      <c r="E1048" s="7"/>
      <c r="F1048" s="95"/>
      <c r="H1048" s="44"/>
    </row>
    <row r="1049" spans="1:8">
      <c r="A1049" s="80"/>
      <c r="D1049" s="7"/>
      <c r="E1049" s="7"/>
      <c r="F1049" s="95"/>
      <c r="H1049" s="44"/>
    </row>
    <row r="1050" spans="1:8">
      <c r="A1050" s="80"/>
      <c r="D1050" s="7"/>
      <c r="E1050" s="7"/>
      <c r="F1050" s="95"/>
      <c r="H1050" s="44"/>
    </row>
    <row r="1051" spans="1:8">
      <c r="A1051" s="80"/>
      <c r="D1051" s="7"/>
      <c r="E1051" s="7"/>
      <c r="F1051" s="95"/>
      <c r="H1051" s="44"/>
    </row>
    <row r="1052" spans="1:8">
      <c r="A1052" s="80"/>
      <c r="D1052" s="7"/>
      <c r="E1052" s="7"/>
      <c r="F1052" s="95"/>
      <c r="H1052" s="44"/>
    </row>
    <row r="1053" spans="1:8">
      <c r="A1053" s="80"/>
      <c r="D1053" s="7"/>
      <c r="E1053" s="7"/>
      <c r="F1053" s="95"/>
      <c r="H1053" s="44"/>
    </row>
    <row r="1054" spans="1:8">
      <c r="A1054" s="80"/>
      <c r="D1054" s="7"/>
      <c r="E1054" s="7"/>
      <c r="F1054" s="95"/>
      <c r="H1054" s="44"/>
    </row>
    <row r="1055" spans="1:8">
      <c r="A1055" s="80"/>
      <c r="D1055" s="7"/>
      <c r="E1055" s="7"/>
      <c r="F1055" s="95"/>
      <c r="H1055" s="44"/>
    </row>
    <row r="1056" spans="1:8">
      <c r="A1056" s="80"/>
      <c r="D1056" s="7"/>
      <c r="E1056" s="7"/>
      <c r="F1056" s="95"/>
      <c r="H1056" s="44"/>
    </row>
    <row r="1057" spans="1:8">
      <c r="A1057" s="80"/>
      <c r="D1057" s="7"/>
      <c r="E1057" s="7"/>
      <c r="F1057" s="95"/>
      <c r="H1057" s="44"/>
    </row>
    <row r="1058" spans="1:8">
      <c r="A1058" s="80"/>
      <c r="D1058" s="7"/>
      <c r="E1058" s="7"/>
      <c r="F1058" s="95"/>
      <c r="H1058" s="44"/>
    </row>
    <row r="1059" spans="1:8">
      <c r="A1059" s="80"/>
      <c r="D1059" s="7"/>
      <c r="E1059" s="7"/>
      <c r="F1059" s="95"/>
      <c r="H1059" s="44"/>
    </row>
    <row r="1060" spans="1:8">
      <c r="A1060" s="80"/>
      <c r="D1060" s="7"/>
      <c r="E1060" s="7"/>
      <c r="F1060" s="95"/>
      <c r="H1060" s="44"/>
    </row>
    <row r="1061" spans="1:8">
      <c r="A1061" s="80"/>
      <c r="D1061" s="7"/>
      <c r="E1061" s="7"/>
      <c r="F1061" s="95"/>
      <c r="H1061" s="44"/>
    </row>
    <row r="1062" spans="1:8">
      <c r="A1062" s="80"/>
      <c r="D1062" s="7"/>
      <c r="E1062" s="7"/>
      <c r="F1062" s="95"/>
      <c r="H1062" s="44"/>
    </row>
    <row r="1063" spans="1:8">
      <c r="A1063" s="80"/>
      <c r="D1063" s="7"/>
      <c r="E1063" s="7"/>
      <c r="F1063" s="95"/>
      <c r="H1063" s="44"/>
    </row>
    <row r="1064" spans="1:8">
      <c r="A1064" s="80"/>
      <c r="D1064" s="7"/>
      <c r="E1064" s="7"/>
      <c r="F1064" s="95"/>
      <c r="H1064" s="44"/>
    </row>
    <row r="1065" spans="1:8">
      <c r="A1065" s="80"/>
      <c r="D1065" s="7"/>
      <c r="E1065" s="7"/>
      <c r="F1065" s="95"/>
      <c r="H1065" s="44"/>
    </row>
    <row r="1066" spans="1:8">
      <c r="A1066" s="80"/>
      <c r="D1066" s="7"/>
      <c r="E1066" s="7"/>
      <c r="F1066" s="95"/>
      <c r="H1066" s="44"/>
    </row>
    <row r="1067" spans="1:8">
      <c r="A1067" s="80"/>
      <c r="D1067" s="7"/>
      <c r="E1067" s="7"/>
      <c r="F1067" s="95"/>
      <c r="H1067" s="44"/>
    </row>
    <row r="1068" spans="1:8">
      <c r="A1068" s="80"/>
      <c r="D1068" s="7"/>
      <c r="E1068" s="7"/>
      <c r="F1068" s="95"/>
      <c r="H1068" s="44"/>
    </row>
    <row r="1069" spans="1:8">
      <c r="A1069" s="80"/>
      <c r="D1069" s="7"/>
      <c r="E1069" s="7"/>
      <c r="F1069" s="95"/>
      <c r="H1069" s="44"/>
    </row>
    <row r="1070" spans="1:8">
      <c r="A1070" s="80"/>
      <c r="D1070" s="7"/>
      <c r="E1070" s="7"/>
      <c r="F1070" s="95"/>
      <c r="H1070" s="44"/>
    </row>
    <row r="1071" spans="1:8">
      <c r="A1071" s="80"/>
      <c r="D1071" s="7"/>
      <c r="E1071" s="7"/>
      <c r="F1071" s="95"/>
      <c r="H1071" s="44"/>
    </row>
    <row r="1072" spans="1:8">
      <c r="A1072" s="80"/>
      <c r="D1072" s="7"/>
      <c r="E1072" s="7"/>
      <c r="F1072" s="95"/>
      <c r="H1072" s="44"/>
    </row>
    <row r="1073" spans="1:8">
      <c r="A1073" s="80"/>
      <c r="D1073" s="7"/>
      <c r="E1073" s="7"/>
      <c r="F1073" s="95"/>
      <c r="H1073" s="44"/>
    </row>
    <row r="1074" spans="1:8">
      <c r="A1074" s="80"/>
      <c r="D1074" s="7"/>
      <c r="E1074" s="7"/>
      <c r="F1074" s="95"/>
      <c r="H1074" s="44"/>
    </row>
    <row r="1075" spans="1:8">
      <c r="A1075" s="80"/>
      <c r="D1075" s="7"/>
      <c r="E1075" s="7"/>
      <c r="F1075" s="95"/>
      <c r="H1075" s="44"/>
    </row>
    <row r="1076" spans="1:8">
      <c r="A1076" s="80"/>
      <c r="D1076" s="7"/>
      <c r="E1076" s="7"/>
      <c r="F1076" s="95"/>
      <c r="H1076" s="44"/>
    </row>
    <row r="1077" spans="1:8">
      <c r="A1077" s="80"/>
      <c r="D1077" s="7"/>
      <c r="E1077" s="7"/>
      <c r="F1077" s="95"/>
      <c r="H1077" s="44"/>
    </row>
    <row r="1078" spans="1:8">
      <c r="A1078" s="80"/>
      <c r="D1078" s="7"/>
      <c r="E1078" s="7"/>
      <c r="F1078" s="95"/>
      <c r="H1078" s="44"/>
    </row>
    <row r="1079" spans="1:8">
      <c r="A1079" s="80"/>
      <c r="D1079" s="7"/>
      <c r="E1079" s="7"/>
      <c r="F1079" s="95"/>
      <c r="H1079" s="44"/>
    </row>
    <row r="1080" spans="1:8">
      <c r="A1080" s="80"/>
      <c r="D1080" s="7"/>
      <c r="E1080" s="7"/>
      <c r="F1080" s="95"/>
      <c r="H1080" s="44"/>
    </row>
    <row r="1081" spans="1:8">
      <c r="A1081" s="80"/>
      <c r="D1081" s="7"/>
      <c r="E1081" s="7"/>
      <c r="F1081" s="95"/>
      <c r="H1081" s="44"/>
    </row>
    <row r="1082" spans="1:8">
      <c r="A1082" s="80"/>
      <c r="D1082" s="7"/>
      <c r="E1082" s="7"/>
      <c r="F1082" s="95"/>
      <c r="H1082" s="44"/>
    </row>
    <row r="1083" spans="1:8">
      <c r="A1083" s="80"/>
      <c r="D1083" s="7"/>
      <c r="E1083" s="7"/>
      <c r="F1083" s="95"/>
      <c r="H1083" s="44"/>
    </row>
    <row r="1084" spans="1:8">
      <c r="A1084" s="80"/>
      <c r="D1084" s="7"/>
      <c r="E1084" s="7"/>
      <c r="F1084" s="95"/>
      <c r="H1084" s="44"/>
    </row>
    <row r="1085" spans="1:8">
      <c r="A1085" s="80"/>
      <c r="D1085" s="7"/>
      <c r="E1085" s="7"/>
      <c r="F1085" s="95"/>
      <c r="H1085" s="44"/>
    </row>
    <row r="1086" spans="1:8">
      <c r="A1086" s="80"/>
      <c r="D1086" s="7"/>
      <c r="E1086" s="7"/>
      <c r="F1086" s="95"/>
      <c r="H1086" s="44"/>
    </row>
    <row r="1087" spans="1:8">
      <c r="A1087" s="80"/>
      <c r="D1087" s="7"/>
      <c r="E1087" s="7"/>
      <c r="F1087" s="95"/>
      <c r="H1087" s="44"/>
    </row>
    <row r="1088" spans="1:8">
      <c r="A1088" s="80"/>
      <c r="D1088" s="7"/>
      <c r="E1088" s="7"/>
      <c r="F1088" s="95"/>
      <c r="H1088" s="44"/>
    </row>
    <row r="1089" spans="1:8">
      <c r="A1089" s="80"/>
      <c r="D1089" s="7"/>
      <c r="E1089" s="7"/>
      <c r="F1089" s="95"/>
      <c r="H1089" s="44"/>
    </row>
    <row r="1090" spans="1:8">
      <c r="A1090" s="80"/>
      <c r="D1090" s="7"/>
      <c r="E1090" s="7"/>
      <c r="F1090" s="95"/>
      <c r="H1090" s="44"/>
    </row>
    <row r="1091" spans="1:8">
      <c r="A1091" s="80"/>
      <c r="D1091" s="7"/>
      <c r="E1091" s="7"/>
      <c r="F1091" s="95"/>
      <c r="H1091" s="44"/>
    </row>
    <row r="1092" spans="1:8">
      <c r="A1092" s="80"/>
      <c r="D1092" s="7"/>
      <c r="E1092" s="7"/>
      <c r="F1092" s="95"/>
      <c r="H1092" s="44"/>
    </row>
    <row r="1093" spans="1:8">
      <c r="A1093" s="80"/>
      <c r="D1093" s="7"/>
      <c r="E1093" s="7"/>
      <c r="F1093" s="95"/>
      <c r="H1093" s="44"/>
    </row>
    <row r="1094" spans="1:8">
      <c r="A1094" s="80"/>
      <c r="D1094" s="7"/>
      <c r="E1094" s="7"/>
      <c r="F1094" s="95"/>
      <c r="H1094" s="44"/>
    </row>
    <row r="1095" spans="1:8">
      <c r="A1095" s="80"/>
      <c r="D1095" s="7"/>
      <c r="E1095" s="7"/>
      <c r="F1095" s="95"/>
      <c r="H1095" s="44"/>
    </row>
    <row r="1096" spans="1:8">
      <c r="A1096" s="80"/>
      <c r="D1096" s="7"/>
      <c r="E1096" s="7"/>
      <c r="F1096" s="95"/>
      <c r="H1096" s="44"/>
    </row>
    <row r="1097" spans="1:8">
      <c r="A1097" s="80"/>
      <c r="D1097" s="7"/>
      <c r="E1097" s="7"/>
      <c r="F1097" s="95"/>
      <c r="H1097" s="44"/>
    </row>
    <row r="1098" spans="1:8">
      <c r="A1098" s="80"/>
      <c r="D1098" s="7"/>
      <c r="E1098" s="7"/>
      <c r="F1098" s="95"/>
      <c r="H1098" s="44"/>
    </row>
    <row r="1099" spans="1:8">
      <c r="A1099" s="80"/>
      <c r="D1099" s="7"/>
      <c r="E1099" s="7"/>
      <c r="F1099" s="95"/>
      <c r="H1099" s="44"/>
    </row>
    <row r="1100" spans="1:8">
      <c r="A1100" s="80"/>
      <c r="D1100" s="7"/>
      <c r="E1100" s="7"/>
      <c r="F1100" s="95"/>
      <c r="H1100" s="44"/>
    </row>
    <row r="1101" spans="1:8">
      <c r="A1101" s="80"/>
      <c r="D1101" s="7"/>
      <c r="E1101" s="7"/>
      <c r="F1101" s="95"/>
      <c r="H1101" s="44"/>
    </row>
    <row r="1102" spans="1:8">
      <c r="A1102" s="80"/>
      <c r="D1102" s="7"/>
      <c r="E1102" s="7"/>
      <c r="F1102" s="95"/>
      <c r="H1102" s="44"/>
    </row>
    <row r="1103" spans="1:8">
      <c r="A1103" s="80"/>
      <c r="D1103" s="7"/>
      <c r="E1103" s="7"/>
      <c r="F1103" s="95"/>
      <c r="H1103" s="44"/>
    </row>
    <row r="1104" spans="1:8">
      <c r="A1104" s="80"/>
      <c r="D1104" s="7"/>
      <c r="E1104" s="7"/>
      <c r="F1104" s="95"/>
      <c r="H1104" s="44"/>
    </row>
    <row r="1105" spans="1:8">
      <c r="A1105" s="80"/>
      <c r="D1105" s="7"/>
      <c r="E1105" s="7"/>
      <c r="F1105" s="95"/>
      <c r="H1105" s="44"/>
    </row>
    <row r="1106" spans="1:8">
      <c r="A1106" s="80"/>
      <c r="D1106" s="7"/>
      <c r="E1106" s="7"/>
      <c r="F1106" s="95"/>
      <c r="H1106" s="44"/>
    </row>
    <row r="1107" spans="1:8">
      <c r="A1107" s="80"/>
      <c r="D1107" s="7"/>
      <c r="E1107" s="7"/>
      <c r="F1107" s="95"/>
      <c r="H1107" s="44"/>
    </row>
    <row r="1108" spans="1:8">
      <c r="A1108" s="80"/>
      <c r="D1108" s="7"/>
      <c r="E1108" s="7"/>
      <c r="F1108" s="95"/>
      <c r="H1108" s="44"/>
    </row>
    <row r="1109" spans="1:8">
      <c r="A1109" s="80"/>
      <c r="D1109" s="7"/>
      <c r="E1109" s="7"/>
      <c r="F1109" s="95"/>
      <c r="H1109" s="44"/>
    </row>
    <row r="1110" spans="1:8">
      <c r="A1110" s="80"/>
      <c r="D1110" s="7"/>
      <c r="E1110" s="7"/>
      <c r="F1110" s="95"/>
      <c r="H1110" s="44"/>
    </row>
    <row r="1111" spans="1:8">
      <c r="A1111" s="80"/>
      <c r="D1111" s="7"/>
      <c r="E1111" s="7"/>
      <c r="F1111" s="95"/>
      <c r="H1111" s="44"/>
    </row>
    <row r="1112" spans="1:8">
      <c r="A1112" s="80"/>
      <c r="D1112" s="7"/>
      <c r="E1112" s="7"/>
      <c r="F1112" s="95"/>
      <c r="H1112" s="44"/>
    </row>
    <row r="1113" spans="1:8">
      <c r="A1113" s="80"/>
      <c r="D1113" s="7"/>
      <c r="E1113" s="7"/>
      <c r="F1113" s="95"/>
      <c r="H1113" s="44"/>
    </row>
    <row r="1114" spans="1:8">
      <c r="A1114" s="80"/>
      <c r="D1114" s="7"/>
      <c r="E1114" s="7"/>
      <c r="F1114" s="95"/>
      <c r="H1114" s="44"/>
    </row>
    <row r="1115" spans="1:8">
      <c r="A1115" s="80"/>
      <c r="D1115" s="7"/>
      <c r="E1115" s="7"/>
      <c r="F1115" s="95"/>
      <c r="H1115" s="44"/>
    </row>
    <row r="1116" spans="1:8">
      <c r="A1116" s="80"/>
      <c r="D1116" s="7"/>
      <c r="E1116" s="7"/>
      <c r="F1116" s="95"/>
      <c r="H1116" s="44"/>
    </row>
    <row r="1117" spans="1:8">
      <c r="A1117" s="80"/>
      <c r="D1117" s="7"/>
      <c r="E1117" s="7"/>
      <c r="F1117" s="95"/>
      <c r="H1117" s="44"/>
    </row>
    <row r="1118" spans="1:8">
      <c r="A1118" s="80"/>
      <c r="D1118" s="7"/>
      <c r="E1118" s="7"/>
      <c r="F1118" s="95"/>
      <c r="H1118" s="44"/>
    </row>
    <row r="1119" spans="1:8">
      <c r="A1119" s="80"/>
      <c r="D1119" s="7"/>
      <c r="E1119" s="7"/>
      <c r="F1119" s="95"/>
      <c r="H1119" s="44"/>
    </row>
    <row r="1120" spans="1:8">
      <c r="A1120" s="80"/>
      <c r="D1120" s="7"/>
      <c r="E1120" s="7"/>
      <c r="F1120" s="95"/>
      <c r="H1120" s="44"/>
    </row>
    <row r="1121" spans="1:8">
      <c r="A1121" s="80"/>
      <c r="D1121" s="7"/>
      <c r="E1121" s="7"/>
      <c r="F1121" s="95"/>
      <c r="H1121" s="44"/>
    </row>
    <row r="1122" spans="1:8">
      <c r="A1122" s="80"/>
      <c r="D1122" s="7"/>
      <c r="E1122" s="7"/>
      <c r="F1122" s="95"/>
      <c r="H1122" s="44"/>
    </row>
    <row r="1123" spans="1:8">
      <c r="A1123" s="80"/>
      <c r="D1123" s="7"/>
      <c r="E1123" s="7"/>
      <c r="F1123" s="95"/>
      <c r="H1123" s="44"/>
    </row>
    <row r="1124" spans="1:8">
      <c r="A1124" s="80"/>
      <c r="D1124" s="7"/>
      <c r="E1124" s="7"/>
      <c r="F1124" s="95"/>
      <c r="H1124" s="44"/>
    </row>
    <row r="1125" spans="1:8">
      <c r="A1125" s="80"/>
      <c r="D1125" s="7"/>
      <c r="E1125" s="7"/>
      <c r="F1125" s="95"/>
      <c r="H1125" s="44"/>
    </row>
    <row r="1126" spans="1:8">
      <c r="A1126" s="80"/>
      <c r="D1126" s="7"/>
      <c r="E1126" s="7"/>
      <c r="F1126" s="95"/>
      <c r="H1126" s="44"/>
    </row>
    <row r="1127" spans="1:8">
      <c r="A1127" s="80"/>
      <c r="D1127" s="7"/>
      <c r="E1127" s="7"/>
      <c r="F1127" s="95"/>
      <c r="H1127" s="44"/>
    </row>
    <row r="1128" spans="1:8">
      <c r="A1128" s="80"/>
      <c r="D1128" s="7"/>
      <c r="E1128" s="7"/>
      <c r="F1128" s="95"/>
      <c r="H1128" s="44"/>
    </row>
    <row r="1129" spans="1:8">
      <c r="A1129" s="80"/>
      <c r="D1129" s="7"/>
      <c r="E1129" s="7"/>
      <c r="F1129" s="95"/>
      <c r="H1129" s="44"/>
    </row>
    <row r="1130" spans="1:8">
      <c r="A1130" s="80"/>
      <c r="D1130" s="7"/>
      <c r="E1130" s="7"/>
      <c r="F1130" s="95"/>
      <c r="H1130" s="44"/>
    </row>
    <row r="1131" spans="1:8">
      <c r="A1131" s="80"/>
      <c r="D1131" s="7"/>
      <c r="E1131" s="7"/>
      <c r="F1131" s="95"/>
      <c r="H1131" s="44"/>
    </row>
    <row r="1132" spans="1:8">
      <c r="A1132" s="80"/>
      <c r="D1132" s="7"/>
      <c r="E1132" s="7"/>
      <c r="F1132" s="95"/>
      <c r="H1132" s="44"/>
    </row>
    <row r="1133" spans="1:8">
      <c r="A1133" s="80"/>
      <c r="D1133" s="7"/>
      <c r="E1133" s="7"/>
      <c r="F1133" s="95"/>
      <c r="H1133" s="44"/>
    </row>
    <row r="1134" spans="1:8">
      <c r="A1134" s="80"/>
      <c r="D1134" s="7"/>
      <c r="E1134" s="7"/>
      <c r="F1134" s="95"/>
      <c r="H1134" s="44"/>
    </row>
    <row r="1135" spans="1:8">
      <c r="A1135" s="80"/>
      <c r="D1135" s="7"/>
      <c r="E1135" s="7"/>
      <c r="F1135" s="95"/>
      <c r="H1135" s="44"/>
    </row>
    <row r="1136" spans="1:8">
      <c r="A1136" s="80"/>
      <c r="D1136" s="7"/>
      <c r="E1136" s="7"/>
      <c r="F1136" s="95"/>
      <c r="H1136" s="44"/>
    </row>
    <row r="1137" spans="1:8">
      <c r="A1137" s="80"/>
      <c r="D1137" s="7"/>
      <c r="E1137" s="7"/>
      <c r="F1137" s="95"/>
      <c r="H1137" s="44"/>
    </row>
    <row r="1138" spans="1:8">
      <c r="A1138" s="80"/>
      <c r="D1138" s="7"/>
      <c r="E1138" s="7"/>
      <c r="F1138" s="95"/>
      <c r="H1138" s="44"/>
    </row>
    <row r="1139" spans="1:8">
      <c r="A1139" s="80"/>
      <c r="D1139" s="7"/>
      <c r="E1139" s="7"/>
      <c r="F1139" s="95"/>
      <c r="H1139" s="44"/>
    </row>
    <row r="1140" spans="1:8">
      <c r="A1140" s="80"/>
      <c r="D1140" s="7"/>
      <c r="E1140" s="7"/>
      <c r="F1140" s="95"/>
      <c r="H1140" s="44"/>
    </row>
    <row r="1141" spans="1:8">
      <c r="A1141" s="80"/>
      <c r="D1141" s="7"/>
      <c r="E1141" s="7"/>
      <c r="F1141" s="95"/>
      <c r="H1141" s="44"/>
    </row>
    <row r="1142" spans="1:8">
      <c r="A1142" s="80"/>
      <c r="D1142" s="7"/>
      <c r="E1142" s="7"/>
      <c r="F1142" s="95"/>
      <c r="H1142" s="44"/>
    </row>
    <row r="1143" spans="1:8">
      <c r="A1143" s="80"/>
      <c r="D1143" s="7"/>
      <c r="E1143" s="7"/>
      <c r="F1143" s="95"/>
      <c r="H1143" s="44"/>
    </row>
    <row r="1144" spans="1:8">
      <c r="A1144" s="80"/>
      <c r="D1144" s="7"/>
      <c r="E1144" s="7"/>
      <c r="F1144" s="95"/>
      <c r="H1144" s="44"/>
    </row>
    <row r="1145" spans="1:8">
      <c r="A1145" s="80"/>
      <c r="D1145" s="7"/>
      <c r="E1145" s="7"/>
      <c r="F1145" s="95"/>
      <c r="H1145" s="44"/>
    </row>
    <row r="1146" spans="1:8">
      <c r="A1146" s="80"/>
      <c r="D1146" s="7"/>
      <c r="E1146" s="7"/>
      <c r="F1146" s="95"/>
      <c r="H1146" s="44"/>
    </row>
    <row r="1147" spans="1:8">
      <c r="A1147" s="80"/>
      <c r="D1147" s="7"/>
      <c r="E1147" s="7"/>
      <c r="F1147" s="95"/>
      <c r="H1147" s="44"/>
    </row>
    <row r="1148" spans="1:8">
      <c r="A1148" s="80"/>
      <c r="D1148" s="7"/>
      <c r="E1148" s="7"/>
      <c r="F1148" s="95"/>
      <c r="H1148" s="44"/>
    </row>
    <row r="1149" spans="1:8">
      <c r="A1149" s="80"/>
      <c r="D1149" s="7"/>
      <c r="E1149" s="7"/>
      <c r="F1149" s="95"/>
      <c r="H1149" s="44"/>
    </row>
    <row r="1150" spans="1:8">
      <c r="A1150" s="80"/>
      <c r="D1150" s="7"/>
      <c r="E1150" s="7"/>
      <c r="F1150" s="95"/>
      <c r="H1150" s="44"/>
    </row>
    <row r="1151" spans="1:8">
      <c r="A1151" s="80"/>
      <c r="D1151" s="7"/>
      <c r="E1151" s="7"/>
      <c r="F1151" s="95"/>
      <c r="H1151" s="44"/>
    </row>
    <row r="1152" spans="1:8">
      <c r="A1152" s="80"/>
      <c r="D1152" s="7"/>
      <c r="E1152" s="7"/>
      <c r="F1152" s="95"/>
      <c r="H1152" s="44"/>
    </row>
    <row r="1153" spans="1:8">
      <c r="A1153" s="80"/>
      <c r="D1153" s="7"/>
      <c r="E1153" s="7"/>
      <c r="F1153" s="95"/>
      <c r="H1153" s="44"/>
    </row>
    <row r="1154" spans="1:8">
      <c r="A1154" s="80"/>
      <c r="D1154" s="7"/>
      <c r="E1154" s="7"/>
      <c r="F1154" s="95"/>
      <c r="H1154" s="44"/>
    </row>
    <row r="1155" spans="1:8">
      <c r="A1155" s="80"/>
      <c r="D1155" s="7"/>
      <c r="E1155" s="7"/>
      <c r="F1155" s="95"/>
      <c r="H1155" s="44"/>
    </row>
    <row r="1156" spans="1:8">
      <c r="A1156" s="80"/>
      <c r="D1156" s="7"/>
      <c r="E1156" s="7"/>
      <c r="F1156" s="95"/>
      <c r="H1156" s="44"/>
    </row>
    <row r="1157" spans="1:8">
      <c r="A1157" s="80"/>
      <c r="D1157" s="7"/>
      <c r="E1157" s="7"/>
      <c r="F1157" s="95"/>
      <c r="H1157" s="44"/>
    </row>
    <row r="1158" spans="1:8">
      <c r="A1158" s="80"/>
      <c r="D1158" s="7"/>
      <c r="E1158" s="7"/>
      <c r="F1158" s="95"/>
      <c r="H1158" s="44"/>
    </row>
    <row r="1159" spans="1:8">
      <c r="A1159" s="80"/>
      <c r="D1159" s="7"/>
      <c r="E1159" s="7"/>
      <c r="F1159" s="95"/>
      <c r="H1159" s="44"/>
    </row>
    <row r="1160" spans="1:8">
      <c r="A1160" s="80"/>
      <c r="D1160" s="7"/>
      <c r="E1160" s="7"/>
      <c r="F1160" s="95"/>
      <c r="H1160" s="44"/>
    </row>
    <row r="1161" spans="1:8">
      <c r="A1161" s="80"/>
      <c r="D1161" s="7"/>
      <c r="E1161" s="7"/>
      <c r="F1161" s="95"/>
      <c r="H1161" s="44"/>
    </row>
    <row r="1162" spans="1:8">
      <c r="A1162" s="80"/>
      <c r="D1162" s="7"/>
      <c r="E1162" s="7"/>
      <c r="F1162" s="95"/>
      <c r="H1162" s="44"/>
    </row>
    <row r="1163" spans="1:8">
      <c r="A1163" s="80"/>
      <c r="D1163" s="7"/>
      <c r="E1163" s="7"/>
      <c r="F1163" s="95"/>
      <c r="H1163" s="44"/>
    </row>
    <row r="1164" spans="1:8">
      <c r="A1164" s="80"/>
      <c r="D1164" s="7"/>
      <c r="E1164" s="7"/>
      <c r="F1164" s="95"/>
      <c r="H1164" s="44"/>
    </row>
    <row r="1165" spans="1:8">
      <c r="A1165" s="80"/>
      <c r="D1165" s="7"/>
      <c r="E1165" s="7"/>
      <c r="F1165" s="95"/>
      <c r="H1165" s="44"/>
    </row>
    <row r="1166" spans="1:8">
      <c r="A1166" s="80"/>
      <c r="D1166" s="7"/>
      <c r="E1166" s="7"/>
      <c r="F1166" s="95"/>
      <c r="H1166" s="44"/>
    </row>
    <row r="1167" spans="1:8">
      <c r="A1167" s="80"/>
      <c r="D1167" s="7"/>
      <c r="E1167" s="7"/>
      <c r="F1167" s="95"/>
      <c r="H1167" s="44"/>
    </row>
    <row r="1168" spans="1:8">
      <c r="A1168" s="80"/>
      <c r="D1168" s="7"/>
      <c r="E1168" s="7"/>
      <c r="F1168" s="95"/>
      <c r="H1168" s="44"/>
    </row>
    <row r="1169" spans="1:8">
      <c r="A1169" s="80"/>
      <c r="D1169" s="7"/>
      <c r="E1169" s="7"/>
      <c r="F1169" s="95"/>
      <c r="H1169" s="44"/>
    </row>
    <row r="1170" spans="1:8">
      <c r="A1170" s="80"/>
      <c r="D1170" s="7"/>
      <c r="E1170" s="7"/>
      <c r="F1170" s="95"/>
      <c r="H1170" s="44"/>
    </row>
    <row r="1171" spans="1:8">
      <c r="A1171" s="80"/>
      <c r="D1171" s="7"/>
      <c r="E1171" s="7"/>
      <c r="F1171" s="95"/>
      <c r="H1171" s="44"/>
    </row>
    <row r="1172" spans="1:8">
      <c r="A1172" s="80"/>
      <c r="D1172" s="7"/>
      <c r="E1172" s="7"/>
      <c r="F1172" s="95"/>
      <c r="H1172" s="44"/>
    </row>
    <row r="1173" spans="1:8">
      <c r="A1173" s="80"/>
      <c r="D1173" s="7"/>
      <c r="E1173" s="7"/>
      <c r="F1173" s="95"/>
      <c r="H1173" s="44"/>
    </row>
    <row r="1174" spans="1:8">
      <c r="A1174" s="80"/>
      <c r="D1174" s="7"/>
      <c r="E1174" s="7"/>
      <c r="F1174" s="95"/>
      <c r="H1174" s="44"/>
    </row>
    <row r="1175" spans="1:8">
      <c r="A1175" s="80"/>
      <c r="D1175" s="7"/>
      <c r="E1175" s="7"/>
      <c r="F1175" s="95"/>
      <c r="H1175" s="44"/>
    </row>
    <row r="1176" spans="1:8">
      <c r="A1176" s="80"/>
      <c r="D1176" s="7"/>
      <c r="E1176" s="7"/>
      <c r="F1176" s="95"/>
      <c r="H1176" s="44"/>
    </row>
    <row r="1177" spans="1:8">
      <c r="A1177" s="80"/>
      <c r="D1177" s="7"/>
      <c r="E1177" s="7"/>
      <c r="F1177" s="95"/>
      <c r="H1177" s="44"/>
    </row>
    <row r="1178" spans="1:8">
      <c r="A1178" s="80"/>
      <c r="D1178" s="7"/>
      <c r="E1178" s="7"/>
      <c r="F1178" s="95"/>
      <c r="H1178" s="44"/>
    </row>
    <row r="1179" spans="1:8">
      <c r="A1179" s="80"/>
      <c r="D1179" s="7"/>
      <c r="E1179" s="7"/>
      <c r="F1179" s="95"/>
      <c r="H1179" s="44"/>
    </row>
    <row r="1180" spans="1:8">
      <c r="A1180" s="80"/>
      <c r="D1180" s="7"/>
      <c r="E1180" s="7"/>
      <c r="F1180" s="95"/>
      <c r="H1180" s="44"/>
    </row>
    <row r="1181" spans="1:8">
      <c r="A1181" s="80"/>
      <c r="D1181" s="7"/>
      <c r="E1181" s="7"/>
      <c r="F1181" s="95"/>
      <c r="H1181" s="44"/>
    </row>
    <row r="1182" spans="1:8">
      <c r="A1182" s="80"/>
      <c r="D1182" s="7"/>
      <c r="E1182" s="7"/>
      <c r="F1182" s="95"/>
      <c r="H1182" s="44"/>
    </row>
    <row r="1183" spans="1:8">
      <c r="A1183" s="80"/>
      <c r="D1183" s="7"/>
      <c r="E1183" s="7"/>
      <c r="F1183" s="95"/>
      <c r="H1183" s="44"/>
    </row>
    <row r="1184" spans="1:8">
      <c r="A1184" s="80"/>
      <c r="D1184" s="7"/>
      <c r="E1184" s="7"/>
      <c r="F1184" s="95"/>
      <c r="H1184" s="44"/>
    </row>
    <row r="1185" spans="1:8">
      <c r="A1185" s="80"/>
      <c r="D1185" s="7"/>
      <c r="E1185" s="7"/>
      <c r="F1185" s="95"/>
      <c r="H1185" s="44"/>
    </row>
    <row r="1186" spans="1:8">
      <c r="A1186" s="80"/>
      <c r="D1186" s="7"/>
      <c r="E1186" s="7"/>
      <c r="F1186" s="95"/>
      <c r="H1186" s="44"/>
    </row>
    <row r="1187" spans="1:8">
      <c r="A1187" s="80"/>
      <c r="D1187" s="7"/>
      <c r="E1187" s="7"/>
      <c r="F1187" s="95"/>
      <c r="H1187" s="44"/>
    </row>
    <row r="1188" spans="1:8">
      <c r="A1188" s="80"/>
      <c r="D1188" s="7"/>
      <c r="E1188" s="7"/>
      <c r="F1188" s="95"/>
      <c r="H1188" s="44"/>
    </row>
    <row r="1189" spans="1:8">
      <c r="A1189" s="80"/>
      <c r="D1189" s="7"/>
      <c r="E1189" s="7"/>
      <c r="F1189" s="95"/>
      <c r="H1189" s="44"/>
    </row>
    <row r="1190" spans="1:8">
      <c r="A1190" s="80"/>
      <c r="D1190" s="7"/>
      <c r="E1190" s="7"/>
      <c r="F1190" s="95"/>
      <c r="H1190" s="44"/>
    </row>
    <row r="1191" spans="1:8">
      <c r="A1191" s="80"/>
      <c r="D1191" s="7"/>
      <c r="E1191" s="7"/>
      <c r="F1191" s="95"/>
      <c r="H1191" s="44"/>
    </row>
    <row r="1192" spans="1:8">
      <c r="A1192" s="80"/>
      <c r="D1192" s="7"/>
      <c r="E1192" s="7"/>
      <c r="F1192" s="95"/>
      <c r="H1192" s="44"/>
    </row>
    <row r="1193" spans="1:8">
      <c r="A1193" s="80"/>
      <c r="D1193" s="7"/>
      <c r="E1193" s="7"/>
      <c r="F1193" s="95"/>
      <c r="H1193" s="44"/>
    </row>
    <row r="1194" spans="1:8">
      <c r="A1194" s="80"/>
      <c r="D1194" s="7"/>
      <c r="E1194" s="7"/>
      <c r="F1194" s="95"/>
      <c r="H1194" s="44"/>
    </row>
    <row r="1195" spans="1:8">
      <c r="A1195" s="80"/>
      <c r="D1195" s="7"/>
      <c r="E1195" s="7"/>
      <c r="F1195" s="95"/>
      <c r="H1195" s="44"/>
    </row>
    <row r="1196" spans="1:8">
      <c r="A1196" s="80"/>
      <c r="D1196" s="7"/>
      <c r="E1196" s="7"/>
      <c r="F1196" s="95"/>
      <c r="H1196" s="44"/>
    </row>
  </sheetData>
  <mergeCells count="7">
    <mergeCell ref="C335:F335"/>
    <mergeCell ref="B11:E11"/>
    <mergeCell ref="C3:G3"/>
    <mergeCell ref="C4:G4"/>
    <mergeCell ref="B9:F9"/>
    <mergeCell ref="B10:F10"/>
    <mergeCell ref="B8:G8"/>
  </mergeCells>
  <printOptions horizontalCentered="1"/>
  <pageMargins left="0.39370078740157483" right="0.39370078740157483" top="0.47244094488188981" bottom="0.9055118110236221" header="0" footer="0.39370078740157483"/>
  <pageSetup scale="70" orientation="portrait" r:id="rId1"/>
  <headerFooter>
    <oddFooter xml:space="preserve">&amp;L&amp;8
&amp;C&amp;G&amp;R&amp;9&amp;P DE &amp;N&amp;8
</oddFooter>
  </headerFooter>
  <rowBreaks count="8" manualBreakCount="8">
    <brk id="37" max="7" man="1"/>
    <brk id="51" max="16383" man="1"/>
    <brk id="66" max="16383" man="1"/>
    <brk id="92" max="7" man="1"/>
    <brk id="223" max="7" man="1"/>
    <brk id="305" max="7" man="1"/>
    <brk id="325" max="7" man="1"/>
    <brk id="334"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25.0-30.0</vt:lpstr>
      <vt:lpstr>'COLOMBIA 25.0-30.0'!Área_de_impresión</vt:lpstr>
      <vt:lpstr>'COLOMBIA 25.0-30.0'!Títulos_a_imprimir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Jose Lionel Santa Anna Carcini</cp:lastModifiedBy>
  <cp:lastPrinted>2023-03-02T16:40:20Z</cp:lastPrinted>
  <dcterms:created xsi:type="dcterms:W3CDTF">2016-12-02T00:52:13Z</dcterms:created>
  <dcterms:modified xsi:type="dcterms:W3CDTF">2023-03-17T21:08:37Z</dcterms:modified>
</cp:coreProperties>
</file>